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4"/>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93" r:id="rId10"/>
    <sheet name="11" sheetId="172" r:id="rId11"/>
    <sheet name="12" sheetId="204" r:id="rId12"/>
    <sheet name="13" sheetId="178" r:id="rId13"/>
    <sheet name="14" sheetId="179" r:id="rId14"/>
    <sheet name="15" sheetId="52"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11">#REF!</definedName>
    <definedName name="\a" localSheetId="15">#REF!</definedName>
    <definedName name="\a">#REF!</definedName>
    <definedName name="_xlnm.Database" localSheetId="0">#REF!</definedName>
    <definedName name="_xlnm.Database" localSheetId="11">#REF!</definedName>
    <definedName name="_xlnm.Database" localSheetId="15">#REF!</definedName>
    <definedName name="_xlnm.Database">#REF!</definedName>
    <definedName name="_xlnm.Print_Area" localSheetId="0">'1'!$A$1:$C$26</definedName>
    <definedName name="_xlnm.Print_Area" localSheetId="1">'2'!$A$1:$E$21</definedName>
    <definedName name="_xlnm.Print_Area" localSheetId="22">'23'!$A$1:$O$19</definedName>
    <definedName name="_xlnm.Print_Area" localSheetId="23">'24'!$A$1:$O$19</definedName>
    <definedName name="_xlnm.Print_Area" localSheetId="2">'3'!$A$1:$E$21</definedName>
    <definedName name="_xlnm.Print_Area" localSheetId="3">'4'!$A$1:$E$20</definedName>
    <definedName name="_xlnm.Print_Area" localSheetId="7">'8'!$A$1:$L$19</definedName>
    <definedName name="_xlnm.Print_Area" localSheetId="8">'9'!$A$1:$I$22</definedName>
  </definedNames>
  <calcPr calcId="125725"/>
</workbook>
</file>

<file path=xl/calcChain.xml><?xml version="1.0" encoding="utf-8"?>
<calcChain xmlns="http://schemas.openxmlformats.org/spreadsheetml/2006/main">
  <c r="I7" i="92"/>
  <c r="C16" i="34"/>
  <c r="I7" i="196"/>
  <c r="I8"/>
  <c r="I9"/>
  <c r="I10"/>
  <c r="I11"/>
  <c r="I12"/>
  <c r="I13"/>
  <c r="I14"/>
  <c r="I15"/>
  <c r="I16"/>
  <c r="I17"/>
  <c r="I18"/>
  <c r="I19"/>
  <c r="I6"/>
  <c r="H7"/>
  <c r="H8"/>
  <c r="H9"/>
  <c r="H10"/>
  <c r="H11"/>
  <c r="H12"/>
  <c r="H13"/>
  <c r="H14"/>
  <c r="H15"/>
  <c r="H16"/>
  <c r="H17"/>
  <c r="H18"/>
  <c r="H19"/>
  <c r="H6"/>
  <c r="H16" i="207"/>
  <c r="I16"/>
  <c r="J16"/>
  <c r="G16"/>
  <c r="F16"/>
  <c r="E16"/>
  <c r="D16"/>
  <c r="C16"/>
  <c r="B16"/>
  <c r="H16" i="52"/>
  <c r="I16"/>
  <c r="Q6" i="202" l="1"/>
  <c r="B17" i="93" l="1"/>
  <c r="D7" i="196" l="1"/>
  <c r="D8"/>
  <c r="D9"/>
  <c r="D10"/>
  <c r="D11"/>
  <c r="D12"/>
  <c r="D13"/>
  <c r="D14"/>
  <c r="D15"/>
  <c r="D16"/>
  <c r="D17"/>
  <c r="D18"/>
  <c r="D19"/>
  <c r="D6"/>
  <c r="B14" i="205"/>
  <c r="C16" i="143"/>
  <c r="D16"/>
  <c r="E16"/>
  <c r="F16"/>
  <c r="G16"/>
  <c r="H16"/>
  <c r="I16"/>
  <c r="J16"/>
  <c r="B16"/>
  <c r="C16" i="53"/>
  <c r="D16"/>
  <c r="E16"/>
  <c r="F16"/>
  <c r="G16"/>
  <c r="H16"/>
  <c r="I16"/>
  <c r="J16"/>
  <c r="B16"/>
  <c r="C16" i="142"/>
  <c r="D16"/>
  <c r="E16"/>
  <c r="F16"/>
  <c r="B16"/>
  <c r="E16" i="34"/>
  <c r="F16"/>
  <c r="B16"/>
  <c r="C16" i="52"/>
  <c r="C7" s="1"/>
  <c r="D16"/>
  <c r="D7" s="1"/>
  <c r="E16"/>
  <c r="E7" s="1"/>
  <c r="F16"/>
  <c r="F7" s="1"/>
  <c r="G16"/>
  <c r="G7" s="1"/>
  <c r="J16"/>
  <c r="B16"/>
  <c r="B7" s="1"/>
  <c r="C13" i="204"/>
  <c r="D13"/>
  <c r="G13"/>
  <c r="H13"/>
  <c r="I13"/>
  <c r="B13"/>
  <c r="C13" i="172" l="1"/>
  <c r="D13"/>
  <c r="G13"/>
  <c r="H13"/>
  <c r="I13"/>
  <c r="B13"/>
  <c r="C17" i="93" l="1"/>
  <c r="D17"/>
  <c r="E17"/>
  <c r="F17"/>
  <c r="G17"/>
  <c r="H17"/>
  <c r="H17" i="51"/>
  <c r="G17"/>
  <c r="F17"/>
  <c r="E17"/>
  <c r="D17"/>
  <c r="C17"/>
  <c r="B17"/>
  <c r="B15" i="196"/>
  <c r="C16" i="129"/>
  <c r="D16"/>
  <c r="B16"/>
  <c r="D34" i="200"/>
  <c r="D33"/>
  <c r="D32"/>
  <c r="D31"/>
  <c r="D30"/>
  <c r="D29"/>
  <c r="D28"/>
  <c r="D27"/>
  <c r="D26"/>
  <c r="D25"/>
  <c r="D24"/>
  <c r="G7" i="196"/>
  <c r="G8"/>
  <c r="G9"/>
  <c r="G10"/>
  <c r="G11"/>
  <c r="G12"/>
  <c r="G13"/>
  <c r="G14"/>
  <c r="G15"/>
  <c r="G16"/>
  <c r="G17"/>
  <c r="G18"/>
  <c r="G19"/>
  <c r="G6" l="1"/>
</calcChain>
</file>

<file path=xl/sharedStrings.xml><?xml version="1.0" encoding="utf-8"?>
<sst xmlns="http://schemas.openxmlformats.org/spreadsheetml/2006/main" count="1043" uniqueCount="308">
  <si>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</si>
  <si>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</si>
  <si>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</si>
  <si>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</si>
  <si>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</si>
  <si>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</si>
  <si>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</si>
  <si>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</si>
  <si>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</si>
  <si>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</si>
  <si>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</si>
  <si>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</si>
  <si>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</si>
  <si>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</si>
  <si>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</si>
  <si>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</si>
  <si>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</si>
  <si>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</si>
  <si>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</si>
  <si>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</si>
  <si>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</si>
  <si>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</si>
  <si>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</si>
  <si>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</si>
  <si>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</si>
  <si>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</si>
  <si>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</si>
  <si>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</si>
  <si>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</si>
  <si>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</si>
  <si>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</si>
  <si>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</si>
  <si>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</si>
  <si>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</si>
  <si>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</si>
  <si>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</si>
  <si>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</si>
  <si>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</si>
  <si>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</si>
  <si>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</si>
  <si>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</si>
  <si>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</si>
  <si>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</si>
  <si>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</si>
  <si>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</si>
  <si>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</si>
  <si>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</si>
  <si>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</si>
  <si>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</si>
  <si>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</si>
  <si>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</si>
  <si>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</si>
  <si>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</si>
  <si>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</si>
  <si>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</si>
  <si>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</si>
  <si>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</si>
  <si>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</si>
  <si>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</si>
  <si>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</si>
  <si>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</si>
  <si>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</si>
  <si>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</si>
  <si>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</si>
  <si>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</si>
  <si>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</si>
  <si>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</si>
  <si>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</si>
  <si>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</si>
  <si>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</si>
  <si>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</si>
  <si>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</si>
  <si>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</si>
  <si>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</si>
  <si>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</si>
  <si>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</si>
  <si>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</si>
  <si>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</si>
  <si>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</si>
  <si>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</si>
  <si>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</si>
  <si>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</si>
  <si>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</si>
  <si>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</si>
  <si>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</si>
  <si>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</si>
  <si>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</si>
  <si>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</si>
  <si>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</si>
  <si>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</si>
  <si>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</si>
  <si>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</si>
  <si>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</si>
  <si>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</si>
  <si>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</si>
  <si>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</si>
  <si>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</si>
  <si>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</si>
  <si>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</si>
  <si>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</si>
  <si>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</si>
  <si>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</si>
  <si>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</si>
  <si>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</si>
  <si>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</si>
  <si>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</si>
  <si>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</si>
  <si>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</si>
  <si>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</si>
  <si>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</si>
  <si>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less than 2,000</t>
  </si>
  <si>
    <t>Less than 200</t>
  </si>
  <si>
    <t>Unknown</t>
  </si>
  <si>
    <t>غير مبين</t>
  </si>
  <si>
    <t xml:space="preserve">  Formal Settlements Affiliated the Yesha Council</t>
  </si>
  <si>
    <t>Formal Settlements Affiliated the Yesha Council</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</si>
  <si>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</si>
  <si>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</si>
  <si>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</si>
  <si>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</si>
  <si>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</si>
  <si>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</si>
  <si>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</si>
  <si>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</si>
  <si>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</si>
  <si>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</si>
  <si>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</si>
  <si>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</si>
  <si>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</si>
  <si>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</si>
  <si>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</si>
  <si>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</si>
  <si>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</si>
  <si>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t>Jerusalem (Area  J1)</t>
  </si>
  <si>
    <t>Un known</t>
  </si>
  <si>
    <t>Not 
Appli-
cable</t>
  </si>
  <si>
    <t>لا ينطبق</t>
  </si>
  <si>
    <t>Rural</t>
  </si>
  <si>
    <t>ريف</t>
  </si>
  <si>
    <t>سنة التأسيس</t>
  </si>
  <si>
    <t>السنة</t>
  </si>
  <si>
    <t>Formal Settlements Annexed to Israel</t>
  </si>
  <si>
    <t>فئات حجم السكان</t>
  </si>
  <si>
    <t>Percentage of Settlers of
Palestinian Population</t>
  </si>
  <si>
    <t>Governorate</t>
  </si>
  <si>
    <t>المحافظة</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</si>
  <si>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</si>
  <si>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</si>
  <si>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</si>
  <si>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</si>
  <si>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</si>
  <si>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</si>
  <si>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</si>
  <si>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</si>
  <si>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</si>
  <si>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</si>
  <si>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</si>
  <si>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</si>
  <si>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</si>
  <si>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</si>
  <si>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1988</t>
  </si>
  <si>
    <t>معهد القدس للدراسات الإسرائيلية، كتاب القدس السنوي الإسرائيلي.  القدس، سنوات مختلفة.  
* البيانات لا تشمل ذلك الجزء من محافظة القدس والذي ضمته اسرائيل عنوة بعيد احتلالها للضفة الغربية  في عام 1967.</t>
  </si>
  <si>
    <t>The Jerusalem Institute for Israeli Studies, Statistical Yearbook of Jerusalem.    Jerusalem, Various Years.
* Data doesn’t include those parts of Jerusalem which were Annexed by Israel in 1967.</t>
  </si>
  <si>
    <t>1970-1967</t>
  </si>
  <si>
    <t>1974-1971</t>
  </si>
  <si>
    <t>1978-1975</t>
  </si>
  <si>
    <t>1982-1979</t>
  </si>
  <si>
    <t>1986-1983</t>
  </si>
  <si>
    <t>1990-1987</t>
  </si>
  <si>
    <t>1994-1991</t>
  </si>
  <si>
    <t>30,000 فما فوق</t>
  </si>
  <si>
    <t>30,000 and over</t>
  </si>
  <si>
    <t>Population Group Size</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</si>
  <si>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</si>
  <si>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</si>
  <si>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</si>
  <si>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</si>
  <si>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</si>
  <si>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</si>
  <si>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</si>
  <si>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30,000 </t>
    </r>
    <r>
      <rPr>
        <sz val="9"/>
        <color theme="1"/>
        <rFont val="Simplified Arabic"/>
        <family val="1"/>
      </rPr>
      <t>فما فوق</t>
    </r>
  </si>
  <si>
    <r>
      <t xml:space="preserve">القدس (منطقة </t>
    </r>
    <r>
      <rPr>
        <sz val="9"/>
        <color theme="1"/>
        <rFont val="Arial"/>
        <family val="2"/>
        <scheme val="minor"/>
      </rPr>
      <t>J1)</t>
    </r>
  </si>
  <si>
    <t>2013</t>
  </si>
  <si>
    <t>جدول 1:  مؤشرات مختارة للمواقع الاستعمارية في الضفة الغربية</t>
  </si>
  <si>
    <t>Table 1:  Selected Indicators about Occupation Sites in the West Bank</t>
  </si>
  <si>
    <t>المؤشر</t>
  </si>
  <si>
    <t>القيمة</t>
  </si>
  <si>
    <t>Indicator</t>
  </si>
  <si>
    <t>Value</t>
  </si>
  <si>
    <t>مستعمرات</t>
  </si>
  <si>
    <t>Settlements</t>
  </si>
  <si>
    <t xml:space="preserve">بؤر </t>
  </si>
  <si>
    <t xml:space="preserve">Outposts </t>
  </si>
  <si>
    <t>نسبة المساحة التي يحظر على الفلسطينيين الوصول اليها (% من مجموع مساحة الضفة الغربية)، 2007</t>
  </si>
  <si>
    <t>Percentage Area Beyond the Reach of Palestinians (% Of the West Bank Total Area), 2007</t>
  </si>
  <si>
    <r>
      <t>مساحة الأراضي المبنية (1000 م</t>
    </r>
    <r>
      <rPr>
        <b/>
        <vertAlign val="superscript"/>
        <sz val="9"/>
        <rFont val="Simplified Arabic"/>
        <family val="1"/>
      </rPr>
      <t>2</t>
    </r>
    <r>
      <rPr>
        <b/>
        <sz val="9"/>
        <rFont val="Simplified Arabic"/>
        <family val="1"/>
      </rPr>
      <t>)، 2010:</t>
    </r>
  </si>
  <si>
    <t>مواقع استعمارية مدنية أو شبه عسكرية</t>
  </si>
  <si>
    <t>Civil or Semi Military Occupation Sites</t>
  </si>
  <si>
    <t>قواعد عسكرية</t>
  </si>
  <si>
    <t>Military Bases</t>
  </si>
  <si>
    <t>جدار الضم والتوسع، 2010:</t>
  </si>
  <si>
    <t>طول المسار الذي تم اكمال تشييده (كم)</t>
  </si>
  <si>
    <t>Length of Completed Part (km)</t>
  </si>
  <si>
    <t>طول المسار الكلي (كم)</t>
  </si>
  <si>
    <t>Total Length (km)</t>
  </si>
  <si>
    <t>نسبة المستعمرين داخل الجدار (% من مجموع المستعمرين)</t>
  </si>
  <si>
    <t>Percentage of Settlers Inside the Wall (% of the Total Settlers Population)</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</si>
  <si>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</si>
  <si>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</si>
  <si>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</si>
  <si>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</si>
  <si>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Source: Palestinian Central Bureau of Statistics, Israeli Settlements and Land Grab Database 2011  (Unpublished Data).  Ramallah- Palestine.</t>
  </si>
  <si>
    <t>جدول 6:  عدد المستعمرين في المستعمرات في الضفة الغربية حسب السنة والمنطقة، 1986-2013</t>
  </si>
  <si>
    <t>Table 6:  Number of Settlers in the Settlements in the West Bank, by Year and Region, 1986-2013</t>
  </si>
  <si>
    <t>Table 2:  Number of Settlements in the West Bank, by Governorate and Classification, 2013</t>
  </si>
  <si>
    <t>جدول 2:  عدد المستعمرات  في الضفة الغربية حسب المحافظة والتصنيف، 2013</t>
  </si>
  <si>
    <t>Table 3:  Number of Settlers in the Settlements in the West Bank, by 
Governorate and Classification, 2013</t>
  </si>
  <si>
    <t>جدول 3:  عدد المستعمرين في المستعمرات في الضفة الغربية حسب المحافظة والتصنيف، 2013</t>
  </si>
  <si>
    <t>جدول 4:  عدد المستعمرين في المستعمرات وعدد السكان الفلسطينيين في الضفة الغربية حسب المحافظة، 2013</t>
  </si>
  <si>
    <t>Table 4:  Number of Settlers in the Settlements and Palestinian Population in the West Bank, by Governorate, 2013</t>
  </si>
  <si>
    <t>جدول 7:  عدد المستعمرات في الضفة الغربية حسب المحافظة وفترة التأسيس، 2013</t>
  </si>
  <si>
    <t>Table 7:  Number of Settlements in the West Bank, by Governorate and Period of Establishment, 2013</t>
  </si>
  <si>
    <t>جدول 8:  عدد المستعمرين في المستعمرات في الضفة الغربية حسب المحافظة وفترة التأسيس، 2013</t>
  </si>
  <si>
    <t>Table 8:  Number of Settlers in the Settlements in the West Bank, by Governorate and Period of Establishment, 2013</t>
  </si>
  <si>
    <t>جدول 9:  عدد المستعمرات في الضفة الغربية حسب المحافظة ونوع المستعمرة، 2013</t>
  </si>
  <si>
    <t>Table 9:  Number of Settlements in the West Bank, by Governorate and Type of Settlement, 2013</t>
  </si>
  <si>
    <t>جدول 10:  عدد المستعمرين في المستعمرات في الضفة الغربية حسب المحافظة ونوع المستعمرة، 2013</t>
  </si>
  <si>
    <t>Table 10:  Number of Settlers in the Settlements in the West Bank, by Governorate and Type of Settlement, 2013</t>
  </si>
  <si>
    <t>جدول 11:  عدد المستعمرات الحضرية في الضفة الغربية حسب المحافظة وفئات حجم السكان، 2013</t>
  </si>
  <si>
    <t>Table 11:  Number of Urban Settlements in the West Bank, by Governorate and Population Group Size, 2013</t>
  </si>
  <si>
    <t>جدول 12:  عدد المستعمرين في المستعمرات الحضرية في الضفة الغربية حسب المحافظة وفئات حجم السكان، 2013</t>
  </si>
  <si>
    <t>Table 12:  Number of Settlers in the Urban Settlements in the West Bank, by Governorate and Population Group Size, 2013</t>
  </si>
  <si>
    <t>جدول 13:  عدد المستعمرات الريفية في الضفة الغربية حسب نوع المستعمرة وفئات حجم السكان، 2013</t>
  </si>
  <si>
    <t>Table 13:  Number of Rural Settlements in the West Bank, by Type of Settlement and Population Group Size, 2013</t>
  </si>
  <si>
    <t>جدول 14:  عدد المستعمرين في المستعمرات الريفية في الضفة الغربية حسب نوع المستعمرة وفئات حجم السكان، 2013</t>
  </si>
  <si>
    <t>Table 14:  Number of Settlers in the Rural Settlements in the West Bank, by Type of Settlement and Population Group Size, 2013</t>
  </si>
  <si>
    <t>جدول 15:  عدد المستعمرات في الضفة الغربية حسب المحافظة والمجلس الاقليمي، 2013</t>
  </si>
  <si>
    <t>Table 15:  Number of Settlements in the West Bank, by Governorate and Regional Council, 2013</t>
  </si>
  <si>
    <t>جدول 16:  عدد المستعمرين في المستعمرات في الضفة الغربية حسب المحافظة والمجلس الاقليمي، 2013</t>
  </si>
  <si>
    <t>Table 16:  Number of Settlers in the Settlements in the West Bank, by Governorate and Regional Council, 2013</t>
  </si>
  <si>
    <t>جدول 17:  عدد المستعمرات في الضفة الغربية حسب المحافظة والانتشار الجغرافي، 2013</t>
  </si>
  <si>
    <t>Table 17:  Number of Settlements in the West Bank, by Governorate and Geographical Dispersion, 2013</t>
  </si>
  <si>
    <t>جدول 18:  عدد المستعمرين في المستعمرات في الضفة الغربية حسب المحافظة والانتشار الجغرافي، 2013</t>
  </si>
  <si>
    <t>Table 18:  Number of Settlers in the Settlements in the West Bank, by Governorate and Geographical Dispersion, 2013</t>
  </si>
  <si>
    <t>جدول 19:  عدد المستعمرات في الضفة الغربية حسب المحافظة ومعدل الارتفاع عن سطح البحر (متر)، 2013</t>
  </si>
  <si>
    <t>جدول 20:  عدد المستعمرين في المستعمرات في الضفة الغربية حسب المحافظة ومعدل الارتفاع عن سطح البحر (متر)، 2013</t>
  </si>
  <si>
    <t>Table 21:  Number of Rural Settlements in the West Bank, by Governorate and Overwhelming Ideology, 2013</t>
  </si>
  <si>
    <t>جدول 21:  عدد المستعمرات الريفية في الضفة الغربية حسب المحافظة والايديولوجيا السائدة، 2013</t>
  </si>
  <si>
    <t>جدول 22:  عدد المستعمرين في المستعمرات الريفية في الضفة الغربية حسب المحافظة والايديولوجيا السائدة، 2013</t>
  </si>
  <si>
    <t>Table 22:  Number of Settlers in the Rural Settlements in the West Bank, by Governorate and Overwhelming Ideology, 2013</t>
  </si>
  <si>
    <t>جدول 23:  عدد المستعمرات الريفية في الضفة الغربية حسب المحافظة والتبعية المؤسسية، 2013</t>
  </si>
  <si>
    <t>Table 23:  Number of Rural Settlements in the West Bank, by Governorate and Organizational Affiliation, 2013</t>
  </si>
  <si>
    <t>جدول 24:  عدد المستعمرين في المستعمرات الريفية في الضفة الغربية حسب المحافظة والتبعية المؤسسية، 2013</t>
  </si>
  <si>
    <t>Table 24:  Number of Settlers in the Rural Settlements in the West Bank, by Governorate and Organizational Affiliation, 2013</t>
  </si>
  <si>
    <t>المصدر:  الجهاز المركزي للإحصاء الفلسطيني، قاعدة بيانات الاستعمار ومصادرة الأراضي 2014.  رام الله- فلسطين.</t>
  </si>
  <si>
    <t>المصدر: الجهاز المركزي للإحصاء الفلسطيني، قاعدة بيانات الاستعمار ومصادرة الأراضي 2014.  رام الله- فلسطين.</t>
  </si>
  <si>
    <t>Source: Palestinian Central Bureau of Statistics, Israeli Settlements and Land Grab Database 2014.  Ramallah- Palestine.</t>
  </si>
  <si>
    <t>Source:  Palestinian Central Bureau of Statistics, Israeli Settlements and Land Grab Database 2014.  Ramallah- Palestine.</t>
  </si>
  <si>
    <t>Sources:  Palestinian Central Bureau of Statistics, Israeli Settlements and Land Grab Database 2014.  Ramallah- Palestine.</t>
  </si>
  <si>
    <t>المصدر:  الجهاز المركزي للإحصاء الفلسطيني،  قاعدة بيانات الاستعمار ومصادرة الأراضي 2014.  رام الله- فلسطين.</t>
  </si>
  <si>
    <t>المصدر:  الجهاز المركزي للإحصاء الفلسطيني، قاعدة بيانات الاستعمار ومصادرة الأراضي 2014 .  رام الله- فلسطين.</t>
  </si>
  <si>
    <t>Source:  Palestinian Central Bureau of Statistics,  Israeli Settlements and Land Grab Database 2014.  Ramallah- Palestine.</t>
  </si>
  <si>
    <t>..</t>
  </si>
  <si>
    <t>عدد المستعمرين في الضفة الغربية، 2013</t>
  </si>
  <si>
    <t>Number of Settlers in the West Bank, 2013</t>
  </si>
  <si>
    <t>عدد المواقع الاستعمارية، 2013 *</t>
  </si>
  <si>
    <t>Number of Occupation Sites, 213 *</t>
  </si>
  <si>
    <t>عدد اليهود في أرض فلسطين التاريخية وبقية الأراضي العربية المحتلة، 2012</t>
  </si>
  <si>
    <t>Number of Jewish in Historical Palestine and other Arab Occupied Land, 2012</t>
  </si>
  <si>
    <t xml:space="preserve">المصدر:  الجهاز المركزي للإحصاء الفلسطيني، قاعدة بيانات الاستعمار ومصادرة الأراضي 2014.  رام الله- فلسطين.
مكتب الإحصاء المركزي الإسرائيلي، الكتاب الإحصائي السنوي الإسرائيلي. القدس، سنوات مختلفة، (2003-2012).
معهد القدس للدراسات الإسرائيلية، كتاب القدس السنوي الإسرائيلي.  القدس، سنوات مختلفة. (2005-2012). </t>
  </si>
  <si>
    <t>المصادر:  الجهاز المركزي للإحصاء الفلسطيني، قاعدة بيانات الاستعمار ومصادرة الأراضي 2014.  رام الله- فلسطين.
مكتب الإحصاء المركزي الإسرائيلي، الكتاب الإحصائي السنوي الإسرائيلي. القدس، سنوات مختلفة، (2003-2012).
معهد القدس للدراسات الإسرائيلية، كتاب القدس السنوي الإسرائيلي.  القدس، سنوات مختلفة.(2005-2012).</t>
  </si>
  <si>
    <t>المصادر:  الجهاز المركزي للإحصاء الفلسطيني، قاعدة بيانات الاستعمار ومصادرة الأراضي 2014.  رام الله- فلسطين.
مكتب الإحصاء المركزي الإسرائيلي، الكتاب الإحصائي السنوي الإسرائيلي. القدس، سنوات مختلفة، (2003-2012).</t>
  </si>
  <si>
    <t>المصادر:  الجهاز المركزي للإحصاء الفلسطيني، قاعدة بيانات الاستعمار ومصادرة الأراضي 2014 .  رام الله- فلسطين.
مكتب الإحصاء المركزي الإسرائيلي، الكتاب الإحصائي السنوي الإسرائيلي. القدس، سنوات مختلفة، (2003-2012).</t>
  </si>
  <si>
    <t>المصادر:  الجهاز المركزي للإحصاء الفلسطيني، قاعدة بيانات الاستعمار ومصادرة الأراضي 2014 .  
رام الله- فلسطين.</t>
  </si>
  <si>
    <t>less than 200</t>
  </si>
  <si>
    <t>Not Applicable</t>
  </si>
  <si>
    <t>نسبة المستعمرين الى 
السكان الفلسطينيين</t>
  </si>
  <si>
    <r>
      <rPr>
        <b/>
        <sz val="9"/>
        <rFont val="Arial"/>
        <family val="2"/>
      </rPr>
      <t>Area of Built-Up Land (1000 m</t>
    </r>
    <r>
      <rPr>
        <b/>
        <vertAlign val="superscript"/>
        <sz val="9"/>
        <rFont val="Arial"/>
        <family val="2"/>
      </rPr>
      <t>2</t>
    </r>
    <r>
      <rPr>
        <b/>
        <sz val="9"/>
        <rFont val="Arial"/>
        <family val="2"/>
      </rPr>
      <t>), 2010:</t>
    </r>
  </si>
  <si>
    <t>Annexation and Expansion Wall, 2010:</t>
  </si>
  <si>
    <t>Sources:  The Israeli Information Center for Human Rights in the Occupied Territories (B'TSELEM), 2002.  Land Grab-Israel’s Settlement Policy in the West Bank.  Jerusalem.
Palestinian Central Bureau of Statistics, Israeli Settlements and Land Grab Database 2014.  Ramallah- Palestine.</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</si>
  <si>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2014.  رام الله- فلسطين.</t>
  </si>
  <si>
    <t>المصادر:  الجهاز المركزي للإحصاء الفلسطيني، قاعدة بيانات الاستعمار ومصادرة الأراضي 2014.  رام الله- فلسطين.</t>
  </si>
  <si>
    <t>Sources: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</si>
  <si>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Sources: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</si>
  <si>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 xml:space="preserve">المصادر:  الجهاز المركزي للإحصاء الفلسطيني، قاعدة بيانات الاستعمار ومصادرة الأراضي 2014.  رام الله- فلسطين.
مكتب الإحصاء المركزي الإسرائيلي، الكتاب الإحصائي السنوي الإسرائيلي. القدس، سنوات مختلفة، (2003-2012).
معهد القدس للدراسات الإسرائيلية، كتاب القدس السنوي الإسرائيلي.  القدس، سنوات مختلفة. (2005-2012). </t>
  </si>
  <si>
    <t>Sources: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</si>
  <si>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Sources:  Palestinian Central Bureau of Statistics, Israeli Settlements and Land Grab Database 2014.  Ramallah- Palestine.
Israel Central Bureau of Statistics, Statistical Abstract of Israel.  Jerusalem, Various Years, (2003-2012).</t>
  </si>
  <si>
    <t xml:space="preserve">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2014 .  رام الله- فلسطين.
مكتب الإحصاء المركزي الإسرائيلي، الكتاب الإحصائي السنوي الإسرائيلي. القدس، سنوات مختلفة، (2003-2012).
معهد القدس للدراسات الإسرائيلية، كتاب القدس السنوي الإسرائيلي.  القدس، سنوات مختلفة. (2005-2012). </t>
  </si>
  <si>
    <t>Sources:  The Israeli Information Center for Human Rights in the Occupied Territories (B'TSELEM), 2002.  Land Grab-Israel’s Settlement Policy in the West Bank.  Jerusalem.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</si>
  <si>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 xml:space="preserve">المصادر:  الجهاز المركزي للإحصاء الفلسطيني، قاعدة بيانات الاستعمار ومصادرة الأراضي 2014 .  
رام الله- فلسطين.
مكتب الإحصاء المركزي الإسرائيلي، الكتاب الإحصائي السنوي الإسرائيلي. القدس، سنوات مختلفة، 
(2012-2003).
معهد القدس للدراسات الإسرائيلية، كتاب القدس السنوي الإسرائيلي.  القدس، سنوات مختلفة. (2005-2012). </t>
  </si>
  <si>
    <t>Sources: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</si>
  <si>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المصادر: مكتب الإحصاء المركزي الإسرائيلي، الكتاب الإحصائي السنوي الإسرائيلي.  القدس، سنوات مختلفة.</t>
  </si>
  <si>
    <t xml:space="preserve">Sources: Israel Central Bureau of Statistics, Statistical Abstract of Israel.  Jerusalem, Various Years. </t>
  </si>
  <si>
    <t>* البيانات الواردة في هذا الجدول حول عدد المستعمرات والمواقع الاستعمارية لا تتسق مع ما يتم نشره من مصادر أخرى لاختلاف التعريفات والتصنيفات.
المصادر: مركز المعلومات لشؤون الجدار والاستيطان، 2013.  قاعدة بيانات الاستيطان. 
مكتب الأمم المتحدة لتنسيق الشؤون الإنسانية،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2013.  الكتاب الإحصائي السنوي الإسرائيلي 2012 (رقم 64).  القدس.</t>
  </si>
  <si>
    <t>* Data presented in this table on the number of settlements, occupation sites are not consistent with what is reported from other sources due to the different definitions and classifications. 
Sources:  Information Center Concerning, 2013.  Settlements  Database.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2013.  Statistical Abstract of Israel 2012 (No. 64).  Jerusalem.</t>
  </si>
  <si>
    <t>جدول 5:  عدد المستعمرات في الضفة الغربية حسب سنة التأسيس</t>
  </si>
  <si>
    <t>Table 5:  Number of Settlements in the West Bank, by Year of Establishment</t>
  </si>
  <si>
    <t>Source:  Palestinian Central Bureau of Statistics, Israeli Settlements and Land Grab Database 2014.  Ramallah- Palestine.
Israel Central Bureau of Statistics, Statistical Abstract of Israel.  Jerusalem, Various Years,
(2003-2012). 
The Jerusalem Institute for Israeli Studies, Statistical Yearbook of Jerusalem.    Jerusalem, Various Years, (2005-2012).</t>
  </si>
  <si>
    <t>Table 19:  Number of Settlements in the West Bank, by Governorate and Average Altitude (Meter), 2013</t>
  </si>
  <si>
    <t>Table 20:  Number of Settlers in the Settlements in the West Bank, by Governorate and Average Altitude (Meter), 2013</t>
  </si>
  <si>
    <t>1999-1995</t>
  </si>
  <si>
    <t>Sources: Palestinian Central Bureau of Statistics, Israeli Settlements and Land Grab Database 2014.  Ramallah- Palestine.
Palestinian Central Bureau of Statistics, 2014. Revised estimates based on the final result of Population, Housing, and Establishment Census-2007.  Ramallah- Palestine.
Israel Central Bureau of Statistics, Statistical Abstract of Israel.  Jerusalem, Various Years, (2003-2012). 
The Jerusalem Institute for Israeli Studies, Statistical Yearbook of Jerusalem.    Jerusalem, Various Years,
(2005-2012).</t>
  </si>
  <si>
    <t>المصدر:  الجهاز المركزي للإحصاء الفلسطيني، قاعدة بيانات الاستعمار ومصادرة الأراضي 2014.
رام الله- فلسطين.</t>
  </si>
  <si>
    <t xml:space="preserve">المصادر:  الجهاز المركزي للإحصاء الفلسطيني، قاعدة بيانات الاستعمار ومصادرة الأراضي 2014.  
رام الله- فلسطين.
مكتب الإحصاء المركزي الإسرائيلي، الكتاب الإحصائي السنوي الإسرائيلي. القدس، سنوات مختلفة، 
(2012-2003).
معهد القدس للدراسات الإسرائيلية، كتاب القدس السنوي الإسرائيلي.  القدس، سنوات مختلفة. 
(2012-2005). </t>
  </si>
  <si>
    <t>اعداد المستعمرين مقارنة بمجموع
السكان اليهود:</t>
  </si>
  <si>
    <t>Number of Settlers Compared with Total Jewish Population:</t>
  </si>
  <si>
    <t>المصادر:  الجهاز المركزي للإحصاء الفلسطيني، قاعدة بيانات الاستعمار ومصادرة الأراضي 2014.  رام الله- فلسطين.
الجهاز المركزي للإحصاء الفلسطيني، 2014. تقديرات منقحة مبنية على النتائج النهائية للتعداد العام للسكان والمساكن والمنشآت 2007.رام الله- فلسطين
مكتب الإحصاء المركزي الإسرائيلي، الكتاب الإحصائي السنوي الإسرائيلي. القدس، سنوات مختلفة، (2003-2012).
معهد القدس للدراسات الإسرائيلية، كتاب القدس السنوي الإسرائيلي.  القدس، سنوات مختلفة.(2005-2012).</t>
  </si>
  <si>
    <t>1999</t>
  </si>
</sst>
</file>

<file path=xl/styles.xml><?xml version="1.0" encoding="utf-8"?>
<styleSheet xmlns="http://schemas.openxmlformats.org/spreadsheetml/2006/main">
  <numFmts count="15">
    <numFmt numFmtId="41" formatCode="_-* #,##0_-;_-* #,##0\-;_-* &quot;-&quot;_-;_-@_-"/>
    <numFmt numFmtId="43" formatCode="_-* #,##0.00_-;_-* #,##0.00\-;_-* &quot;-&quot;??_-;_-@_-"/>
    <numFmt numFmtId="164" formatCode="_ * #,##0.00_ ;_ * \-#,##0.00_ ;_ * &quot;-&quot;??_ ;_ @_ "/>
    <numFmt numFmtId="165" formatCode="General_)"/>
    <numFmt numFmtId="166" formatCode="#.00"/>
    <numFmt numFmtId="167" formatCode="#."/>
    <numFmt numFmtId="168" formatCode="_(* #,##0.0_);_(* \(#,##0.0\);_(* &quot;-&quot;?_);_(@_)"/>
    <numFmt numFmtId="169" formatCode="#,##0;[Red]#,##0"/>
    <numFmt numFmtId="170" formatCode="_(* #,##0_);_(* \(#,##0\);_(* &quot;-&quot;?_);_(@_)"/>
    <numFmt numFmtId="171" formatCode="0.0"/>
    <numFmt numFmtId="172" formatCode="_-* #,##0.0_-;_-* #,##0.0\-;_-* &quot;-&quot;??_-;_-@_-"/>
    <numFmt numFmtId="173" formatCode="\(\R\)###0"/>
    <numFmt numFmtId="174" formatCode="\(\R\)#,##0"/>
    <numFmt numFmtId="175" formatCode="0000\(\R\)"/>
    <numFmt numFmtId="176" formatCode="#,##0.0"/>
  </numFmts>
  <fonts count="54">
    <font>
      <sz val="10"/>
      <name val="Arial"/>
      <charset val="178"/>
    </font>
    <font>
      <sz val="11"/>
      <color theme="1"/>
      <name val="Arial"/>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Arial"/>
      <family val="2"/>
      <scheme val="minor"/>
    </font>
    <font>
      <sz val="11"/>
      <name val="Arial"/>
      <family val="2"/>
      <scheme val="minor"/>
    </font>
    <font>
      <b/>
      <sz val="11"/>
      <color theme="1"/>
      <name val="Simplified Arabic"/>
      <family val="1"/>
    </font>
    <font>
      <sz val="10"/>
      <color theme="1"/>
      <name val="Times New Roman"/>
      <family val="1"/>
      <charset val="178"/>
    </font>
    <font>
      <b/>
      <sz val="11"/>
      <color theme="1"/>
      <name val="Arial"/>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Arial"/>
      <family val="2"/>
      <scheme val="minor"/>
    </font>
    <font>
      <sz val="9"/>
      <color theme="1"/>
      <name val="Simplified Arabic"/>
      <family val="1"/>
    </font>
    <font>
      <sz val="9"/>
      <color theme="1"/>
      <name val="Arial"/>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Arial"/>
      <family val="2"/>
      <scheme val="minor"/>
    </font>
    <font>
      <sz val="10"/>
      <color theme="1"/>
      <name val="Simplified Arabic"/>
      <family val="1"/>
    </font>
    <font>
      <b/>
      <sz val="9"/>
      <color theme="1"/>
      <name val="Times New Roman"/>
      <family val="1"/>
    </font>
    <font>
      <sz val="11"/>
      <color theme="1"/>
      <name val="Arial"/>
      <family val="2"/>
    </font>
    <font>
      <sz val="11"/>
      <color theme="1"/>
      <name val="Arial"/>
      <family val="2"/>
      <scheme val="minor"/>
    </font>
    <font>
      <sz val="11"/>
      <color theme="1"/>
      <name val="Times New Roman"/>
      <family val="1"/>
    </font>
    <font>
      <b/>
      <sz val="11"/>
      <name val="Simplified Arabic"/>
      <family val="1"/>
    </font>
    <font>
      <b/>
      <sz val="11"/>
      <name val="Arial"/>
      <family val="2"/>
      <scheme val="minor"/>
    </font>
    <font>
      <b/>
      <sz val="12"/>
      <name val="Times New Roman"/>
      <family val="1"/>
      <charset val="178"/>
    </font>
    <font>
      <b/>
      <sz val="9"/>
      <name val="Simplified Arabic"/>
      <family val="1"/>
    </font>
    <font>
      <b/>
      <sz val="9"/>
      <name val="Arial"/>
      <family val="2"/>
      <scheme val="minor"/>
    </font>
    <font>
      <b/>
      <sz val="9"/>
      <name val="Arial"/>
      <family val="2"/>
    </font>
    <font>
      <b/>
      <vertAlign val="superscript"/>
      <sz val="9"/>
      <name val="Simplified Arabic"/>
      <family val="1"/>
    </font>
    <font>
      <b/>
      <vertAlign val="superscript"/>
      <sz val="9"/>
      <name val="Arial"/>
      <family val="2"/>
    </font>
    <font>
      <sz val="9"/>
      <name val="Arial"/>
      <family val="2"/>
      <scheme val="minor"/>
    </font>
    <font>
      <b/>
      <sz val="9"/>
      <name val="Switzerland"/>
      <family val="2"/>
      <charset val="177"/>
    </font>
    <font>
      <b/>
      <sz val="9"/>
      <name val="Arial"/>
      <family val="2"/>
      <charset val="177"/>
    </font>
    <font>
      <sz val="12"/>
      <name val="Courier"/>
      <family val="3"/>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43" fontId="2"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51" fillId="0" borderId="0" applyNumberFormat="0" applyFill="0" applyBorder="0" applyProtection="0">
      <alignment horizontal="centerContinuous"/>
    </xf>
    <xf numFmtId="165" fontId="52" fillId="0" borderId="0" applyNumberFormat="0" applyBorder="0" applyAlignment="0">
      <alignment horizontal="centerContinuous"/>
    </xf>
    <xf numFmtId="165" fontId="53" fillId="0" borderId="0"/>
    <xf numFmtId="0" fontId="2" fillId="0" borderId="0"/>
    <xf numFmtId="0" fontId="2" fillId="0" borderId="0"/>
    <xf numFmtId="0" fontId="1" fillId="0" borderId="0"/>
    <xf numFmtId="165" fontId="9" fillId="0" borderId="0" applyNumberFormat="0" applyFill="0" applyBorder="0" applyProtection="0"/>
    <xf numFmtId="0" fontId="2" fillId="0" borderId="0"/>
  </cellStyleXfs>
  <cellXfs count="387">
    <xf numFmtId="0" fontId="0" fillId="0" borderId="0" xfId="0"/>
    <xf numFmtId="0" fontId="14" fillId="0" borderId="0" xfId="17" applyFont="1" applyAlignment="1">
      <alignment vertical="center"/>
    </xf>
    <xf numFmtId="0" fontId="13" fillId="0" borderId="0" xfId="17" applyAlignment="1">
      <alignment vertical="center"/>
    </xf>
    <xf numFmtId="0" fontId="15" fillId="0" borderId="0" xfId="0" applyFont="1" applyBorder="1" applyAlignment="1">
      <alignment horizontal="right" vertical="center" wrapText="1"/>
    </xf>
    <xf numFmtId="0" fontId="17" fillId="0" borderId="0" xfId="0" applyFont="1" applyAlignment="1">
      <alignment vertical="center"/>
    </xf>
    <xf numFmtId="0" fontId="14" fillId="0" borderId="0" xfId="16" applyFont="1" applyAlignment="1">
      <alignment vertical="center"/>
    </xf>
    <xf numFmtId="0" fontId="13" fillId="0" borderId="0" xfId="17" applyBorder="1" applyAlignment="1">
      <alignment vertical="center"/>
    </xf>
    <xf numFmtId="0" fontId="14" fillId="0" borderId="0" xfId="17" applyFont="1" applyBorder="1" applyAlignment="1">
      <alignment vertical="center"/>
    </xf>
    <xf numFmtId="0" fontId="21" fillId="0" borderId="0" xfId="17" applyFont="1" applyAlignment="1">
      <alignment vertical="center"/>
    </xf>
    <xf numFmtId="0" fontId="21" fillId="0" borderId="0" xfId="17" applyFont="1" applyBorder="1" applyAlignment="1">
      <alignment vertical="center"/>
    </xf>
    <xf numFmtId="0" fontId="21" fillId="0" borderId="0" xfId="16" applyFont="1" applyAlignment="1">
      <alignment vertical="center"/>
    </xf>
    <xf numFmtId="0" fontId="19" fillId="0" borderId="0" xfId="17" applyFont="1" applyAlignment="1">
      <alignment vertical="center"/>
    </xf>
    <xf numFmtId="0" fontId="22" fillId="0" borderId="0" xfId="17" applyFont="1" applyBorder="1" applyAlignment="1">
      <alignment vertical="center"/>
    </xf>
    <xf numFmtId="0" fontId="13" fillId="0" borderId="0" xfId="17" applyFont="1" applyAlignment="1">
      <alignment vertical="center"/>
    </xf>
    <xf numFmtId="0" fontId="13" fillId="0" borderId="0" xfId="17" applyFont="1" applyBorder="1" applyAlignment="1">
      <alignment vertical="center"/>
    </xf>
    <xf numFmtId="0" fontId="16" fillId="0" borderId="0" xfId="0" applyFont="1" applyAlignment="1">
      <alignment vertical="center"/>
    </xf>
    <xf numFmtId="0" fontId="13" fillId="0" borderId="0" xfId="16" applyFont="1" applyBorder="1" applyAlignment="1">
      <alignment vertical="center"/>
    </xf>
    <xf numFmtId="0" fontId="13" fillId="0" borderId="0" xfId="16" applyFont="1" applyAlignment="1">
      <alignment vertical="center"/>
    </xf>
    <xf numFmtId="0" fontId="24" fillId="0" borderId="0" xfId="17" applyFont="1" applyAlignment="1">
      <alignment vertical="center"/>
    </xf>
    <xf numFmtId="0" fontId="26" fillId="0" borderId="0" xfId="17" applyFont="1" applyAlignment="1">
      <alignment vertical="center"/>
    </xf>
    <xf numFmtId="0" fontId="27" fillId="0" borderId="0" xfId="17" applyFont="1" applyBorder="1" applyAlignment="1">
      <alignment horizontal="center" vertical="center" wrapText="1"/>
    </xf>
    <xf numFmtId="0" fontId="27" fillId="0" borderId="0" xfId="17" applyFont="1" applyBorder="1" applyAlignment="1">
      <alignment horizontal="center" vertical="center"/>
    </xf>
    <xf numFmtId="0" fontId="26" fillId="0" borderId="0" xfId="17" applyFont="1" applyBorder="1" applyAlignment="1">
      <alignment vertical="center"/>
    </xf>
    <xf numFmtId="0" fontId="30" fillId="0" borderId="12" xfId="17" applyFont="1" applyBorder="1" applyAlignment="1">
      <alignment horizontal="center" vertical="top" wrapText="1"/>
    </xf>
    <xf numFmtId="0" fontId="31" fillId="0" borderId="12" xfId="17" applyFont="1" applyBorder="1" applyAlignment="1">
      <alignment horizontal="center" vertical="top" wrapText="1"/>
    </xf>
    <xf numFmtId="0" fontId="29" fillId="0" borderId="12" xfId="17" applyFont="1" applyBorder="1" applyAlignment="1">
      <alignment horizontal="center" vertical="top" wrapText="1"/>
    </xf>
    <xf numFmtId="0" fontId="28" fillId="0" borderId="2" xfId="17" applyNumberFormat="1" applyFont="1" applyFill="1" applyBorder="1" applyAlignment="1">
      <alignment horizontal="right" vertical="center" indent="1"/>
    </xf>
    <xf numFmtId="0" fontId="29" fillId="0" borderId="1" xfId="17" applyFont="1" applyBorder="1" applyAlignment="1">
      <alignment horizontal="left" vertical="center" indent="1"/>
    </xf>
    <xf numFmtId="0" fontId="30" fillId="0" borderId="2" xfId="17" applyNumberFormat="1" applyFont="1" applyFill="1" applyBorder="1" applyAlignment="1">
      <alignment horizontal="right" vertical="center" indent="1"/>
    </xf>
    <xf numFmtId="0" fontId="31" fillId="0" borderId="1" xfId="17" applyFont="1" applyBorder="1" applyAlignment="1">
      <alignment horizontal="left" vertical="center" indent="1"/>
    </xf>
    <xf numFmtId="169" fontId="34" fillId="0" borderId="0" xfId="0" applyNumberFormat="1" applyFont="1" applyBorder="1"/>
    <xf numFmtId="2" fontId="30" fillId="0" borderId="2" xfId="17" applyNumberFormat="1" applyFont="1" applyBorder="1" applyAlignment="1">
      <alignment horizontal="right" vertical="center" indent="2"/>
    </xf>
    <xf numFmtId="0" fontId="31" fillId="0" borderId="1" xfId="17" applyFont="1" applyBorder="1" applyAlignment="1">
      <alignment horizontal="left" vertical="center" indent="2"/>
    </xf>
    <xf numFmtId="0" fontId="30" fillId="0" borderId="3" xfId="17" applyNumberFormat="1" applyFont="1" applyFill="1" applyBorder="1" applyAlignment="1">
      <alignment horizontal="right" vertical="center" indent="1"/>
    </xf>
    <xf numFmtId="0" fontId="31" fillId="0" borderId="5" xfId="17" applyFont="1" applyBorder="1" applyAlignment="1">
      <alignment horizontal="left" vertical="center" indent="1"/>
    </xf>
    <xf numFmtId="0" fontId="34" fillId="0" borderId="0" xfId="17" applyFont="1" applyAlignment="1">
      <alignment vertical="center"/>
    </xf>
    <xf numFmtId="0" fontId="33" fillId="0" borderId="0" xfId="0" applyFont="1" applyBorder="1" applyAlignment="1">
      <alignment horizontal="left" vertical="center" wrapText="1"/>
    </xf>
    <xf numFmtId="0" fontId="35" fillId="0" borderId="0" xfId="0" applyFont="1" applyAlignment="1">
      <alignment vertical="center"/>
    </xf>
    <xf numFmtId="0" fontId="30" fillId="0" borderId="0" xfId="0" applyFont="1" applyBorder="1" applyAlignment="1">
      <alignment horizontal="right" vertical="center" wrapText="1"/>
    </xf>
    <xf numFmtId="0" fontId="36" fillId="0" borderId="0" xfId="17" applyFont="1" applyAlignment="1">
      <alignment vertical="center"/>
    </xf>
    <xf numFmtId="0" fontId="31" fillId="0" borderId="1" xfId="17" applyFont="1" applyBorder="1" applyAlignment="1">
      <alignment horizontal="center" vertical="top" wrapText="1"/>
    </xf>
    <xf numFmtId="0" fontId="31" fillId="0" borderId="0" xfId="17" applyFont="1" applyBorder="1" applyAlignment="1">
      <alignment horizontal="center" vertical="top" wrapText="1"/>
    </xf>
    <xf numFmtId="0" fontId="36" fillId="0" borderId="12" xfId="17" applyFont="1" applyBorder="1" applyAlignment="1">
      <alignment horizontal="center" vertical="top" wrapText="1"/>
    </xf>
    <xf numFmtId="0" fontId="29" fillId="0" borderId="12" xfId="17" applyFont="1" applyBorder="1" applyAlignment="1">
      <alignment horizontal="center" vertical="top"/>
    </xf>
    <xf numFmtId="171" fontId="26" fillId="0" borderId="0" xfId="17" applyNumberFormat="1" applyFont="1" applyAlignment="1">
      <alignment vertical="center"/>
    </xf>
    <xf numFmtId="0" fontId="35" fillId="0" borderId="0" xfId="0" applyFont="1" applyBorder="1" applyAlignment="1">
      <alignment horizontal="left" vertical="center" wrapText="1"/>
    </xf>
    <xf numFmtId="0" fontId="31" fillId="0" borderId="0" xfId="0" applyFont="1" applyBorder="1" applyAlignment="1">
      <alignment horizontal="right" vertical="top" wrapText="1"/>
    </xf>
    <xf numFmtId="0" fontId="31" fillId="0" borderId="12" xfId="14" applyFont="1" applyBorder="1" applyAlignment="1">
      <alignment horizontal="center" vertical="center" wrapText="1" readingOrder="1"/>
    </xf>
    <xf numFmtId="0" fontId="29" fillId="0" borderId="12" xfId="17" applyFont="1" applyBorder="1" applyAlignment="1">
      <alignment horizontal="center" vertical="center"/>
    </xf>
    <xf numFmtId="0" fontId="31" fillId="0" borderId="12" xfId="17" applyFont="1" applyBorder="1" applyAlignment="1">
      <alignment horizontal="center" vertical="center"/>
    </xf>
    <xf numFmtId="0" fontId="30" fillId="0" borderId="11" xfId="14" applyNumberFormat="1" applyFont="1" applyFill="1" applyBorder="1" applyAlignment="1">
      <alignment horizontal="center" vertical="center" wrapText="1"/>
    </xf>
    <xf numFmtId="0" fontId="30" fillId="0" borderId="11" xfId="14" applyFont="1" applyBorder="1" applyAlignment="1">
      <alignment horizontal="center" vertical="center" wrapText="1"/>
    </xf>
    <xf numFmtId="0" fontId="31" fillId="0" borderId="12" xfId="17" applyFont="1" applyBorder="1" applyAlignment="1">
      <alignment horizontal="center" vertical="center" wrapText="1" readingOrder="1"/>
    </xf>
    <xf numFmtId="0" fontId="31" fillId="0" borderId="1" xfId="17" applyFont="1" applyBorder="1" applyAlignment="1">
      <alignment horizontal="left" vertical="center" indent="1" readingOrder="1"/>
    </xf>
    <xf numFmtId="0" fontId="31" fillId="0" borderId="5" xfId="17" applyFont="1" applyBorder="1" applyAlignment="1">
      <alignment horizontal="left" vertical="center" indent="1" readingOrder="1"/>
    </xf>
    <xf numFmtId="0" fontId="30" fillId="0" borderId="6" xfId="14" applyFont="1" applyBorder="1" applyAlignment="1">
      <alignment horizontal="center" vertical="center" wrapText="1"/>
    </xf>
    <xf numFmtId="0" fontId="31" fillId="0" borderId="2" xfId="14" applyFont="1" applyBorder="1" applyAlignment="1">
      <alignment horizontal="center" vertical="center" wrapText="1" readingOrder="1"/>
    </xf>
    <xf numFmtId="0" fontId="34" fillId="0" borderId="0" xfId="0" applyFont="1" applyBorder="1" applyAlignment="1">
      <alignment horizontal="center" vertical="center" wrapText="1"/>
    </xf>
    <xf numFmtId="0" fontId="31" fillId="0" borderId="12" xfId="17" applyFont="1" applyBorder="1" applyAlignment="1">
      <alignment horizontal="center" vertical="top" wrapText="1" readingOrder="2"/>
    </xf>
    <xf numFmtId="0" fontId="31" fillId="0" borderId="1" xfId="17" applyFont="1" applyBorder="1" applyAlignment="1">
      <alignment horizontal="center" vertical="top" readingOrder="2"/>
    </xf>
    <xf numFmtId="0" fontId="31" fillId="0" borderId="0" xfId="17" applyFont="1" applyBorder="1" applyAlignment="1">
      <alignment horizontal="center" vertical="top" wrapText="1" readingOrder="2"/>
    </xf>
    <xf numFmtId="0" fontId="31" fillId="0" borderId="12" xfId="17" applyFont="1" applyBorder="1" applyAlignment="1">
      <alignment horizontal="center" vertical="top" readingOrder="2"/>
    </xf>
    <xf numFmtId="172" fontId="26" fillId="0" borderId="0" xfId="17" applyNumberFormat="1" applyFont="1" applyAlignment="1">
      <alignment vertical="center"/>
    </xf>
    <xf numFmtId="0" fontId="35" fillId="0" borderId="5" xfId="17" applyFont="1" applyBorder="1" applyAlignment="1">
      <alignment horizontal="left" vertical="center" indent="1"/>
    </xf>
    <xf numFmtId="0" fontId="31" fillId="0" borderId="2" xfId="17" applyFont="1" applyBorder="1" applyAlignment="1">
      <alignment horizontal="center" vertical="top" readingOrder="2"/>
    </xf>
    <xf numFmtId="169" fontId="28" fillId="0" borderId="11" xfId="0" applyNumberFormat="1" applyFont="1" applyBorder="1" applyAlignment="1">
      <alignment horizontal="right" indent="1"/>
    </xf>
    <xf numFmtId="169" fontId="30" fillId="0" borderId="12" xfId="0" applyNumberFormat="1" applyFont="1" applyBorder="1" applyAlignment="1">
      <alignment horizontal="right" indent="1"/>
    </xf>
    <xf numFmtId="2" fontId="30" fillId="0" borderId="12" xfId="17" applyNumberFormat="1" applyFont="1" applyBorder="1" applyAlignment="1">
      <alignment horizontal="right" vertical="center" indent="2"/>
    </xf>
    <xf numFmtId="0" fontId="35" fillId="0" borderId="0" xfId="17" applyFont="1" applyAlignment="1">
      <alignment vertical="center"/>
    </xf>
    <xf numFmtId="0" fontId="30" fillId="0" borderId="12" xfId="14" applyNumberFormat="1" applyFont="1" applyFill="1" applyBorder="1" applyAlignment="1">
      <alignment horizontal="center" vertical="top"/>
    </xf>
    <xf numFmtId="0" fontId="30" fillId="0" borderId="12" xfId="14" applyNumberFormat="1" applyFont="1" applyFill="1" applyBorder="1" applyAlignment="1">
      <alignment horizontal="center" vertical="top" wrapText="1"/>
    </xf>
    <xf numFmtId="0" fontId="31" fillId="0" borderId="12" xfId="17" applyFont="1" applyBorder="1" applyAlignment="1">
      <alignment horizontal="center" vertical="top"/>
    </xf>
    <xf numFmtId="0" fontId="31" fillId="0" borderId="1" xfId="17" applyFont="1" applyBorder="1" applyAlignment="1">
      <alignment horizontal="center" vertical="top"/>
    </xf>
    <xf numFmtId="0" fontId="28" fillId="0" borderId="6" xfId="17" applyFont="1" applyBorder="1" applyAlignment="1">
      <alignment horizontal="right" vertical="center" wrapText="1" indent="1"/>
    </xf>
    <xf numFmtId="0" fontId="29" fillId="0" borderId="8" xfId="5" applyNumberFormat="1" applyFont="1" applyBorder="1" applyAlignment="1">
      <alignment horizontal="left" vertical="center" indent="1"/>
    </xf>
    <xf numFmtId="169" fontId="35" fillId="0" borderId="0" xfId="17" applyNumberFormat="1" applyFont="1" applyAlignment="1">
      <alignment vertical="center"/>
    </xf>
    <xf numFmtId="0" fontId="30" fillId="0" borderId="2" xfId="14" applyNumberFormat="1" applyFont="1" applyFill="1" applyBorder="1" applyAlignment="1">
      <alignment horizontal="right" vertical="top" indent="1"/>
    </xf>
    <xf numFmtId="0" fontId="31" fillId="0" borderId="1" xfId="17" applyFont="1" applyBorder="1" applyAlignment="1">
      <alignment horizontal="left" vertical="top" indent="1"/>
    </xf>
    <xf numFmtId="0" fontId="31" fillId="0" borderId="1" xfId="0" applyFont="1" applyBorder="1" applyAlignment="1">
      <alignment horizontal="left" vertical="top" indent="1"/>
    </xf>
    <xf numFmtId="0" fontId="30" fillId="0" borderId="3" xfId="14" applyFont="1" applyBorder="1" applyAlignment="1">
      <alignment horizontal="right" vertical="top" indent="1"/>
    </xf>
    <xf numFmtId="0" fontId="31" fillId="0" borderId="5" xfId="17" applyFont="1" applyBorder="1" applyAlignment="1">
      <alignment horizontal="left" vertical="top" indent="1"/>
    </xf>
    <xf numFmtId="0" fontId="35" fillId="0" borderId="0" xfId="0" applyFont="1" applyBorder="1" applyAlignment="1">
      <alignment horizontal="left" vertical="top" wrapText="1"/>
    </xf>
    <xf numFmtId="0" fontId="25" fillId="0" borderId="0" xfId="17" applyFont="1" applyBorder="1" applyAlignment="1">
      <alignment horizontal="center" vertical="center"/>
    </xf>
    <xf numFmtId="0" fontId="40" fillId="0" borderId="0" xfId="17" applyFont="1" applyBorder="1" applyAlignment="1">
      <alignment vertical="center"/>
    </xf>
    <xf numFmtId="0" fontId="23" fillId="0" borderId="0" xfId="17" applyFont="1" applyAlignment="1">
      <alignment vertical="center"/>
    </xf>
    <xf numFmtId="0" fontId="37" fillId="0" borderId="0" xfId="17" applyFont="1" applyAlignment="1">
      <alignment vertical="center"/>
    </xf>
    <xf numFmtId="0" fontId="25" fillId="0" borderId="0" xfId="17" applyFont="1" applyBorder="1" applyAlignment="1">
      <alignment vertical="center"/>
    </xf>
    <xf numFmtId="0" fontId="33" fillId="0" borderId="6" xfId="0" applyFont="1" applyBorder="1" applyAlignment="1">
      <alignment horizontal="center" vertical="center" wrapText="1" readingOrder="2"/>
    </xf>
    <xf numFmtId="0" fontId="33" fillId="0" borderId="2" xfId="0" applyFont="1" applyBorder="1" applyAlignment="1">
      <alignment horizontal="center" vertical="center" readingOrder="1"/>
    </xf>
    <xf numFmtId="0" fontId="30" fillId="0" borderId="2" xfId="17" applyNumberFormat="1" applyFont="1" applyFill="1" applyBorder="1" applyAlignment="1">
      <alignment horizontal="right" vertical="center" wrapText="1" indent="1"/>
    </xf>
    <xf numFmtId="0" fontId="30" fillId="0" borderId="1" xfId="14" applyNumberFormat="1" applyFont="1" applyFill="1" applyBorder="1" applyAlignment="1">
      <alignment horizontal="center" vertical="top"/>
    </xf>
    <xf numFmtId="0" fontId="30" fillId="0" borderId="2" xfId="14" applyNumberFormat="1" applyFont="1" applyFill="1" applyBorder="1" applyAlignment="1">
      <alignment horizontal="center" vertical="top"/>
    </xf>
    <xf numFmtId="0" fontId="30" fillId="0" borderId="2" xfId="14" applyFont="1" applyBorder="1" applyAlignment="1">
      <alignment horizontal="center" vertical="top"/>
    </xf>
    <xf numFmtId="0" fontId="31" fillId="0" borderId="0" xfId="0" applyFont="1" applyBorder="1" applyAlignment="1">
      <alignment horizontal="center" vertical="top" wrapText="1"/>
    </xf>
    <xf numFmtId="0" fontId="31" fillId="0" borderId="1" xfId="17" applyFont="1" applyBorder="1" applyAlignment="1">
      <alignment horizontal="center" vertical="top" wrapText="1" readingOrder="2"/>
    </xf>
    <xf numFmtId="0" fontId="31" fillId="0" borderId="0" xfId="17" applyFont="1" applyBorder="1" applyAlignment="1">
      <alignment horizontal="center" vertical="top" readingOrder="2"/>
    </xf>
    <xf numFmtId="0" fontId="28" fillId="0" borderId="2" xfId="17" applyNumberFormat="1" applyFont="1" applyFill="1" applyBorder="1" applyAlignment="1">
      <alignment horizontal="right" vertical="center" wrapText="1" indent="1"/>
    </xf>
    <xf numFmtId="0" fontId="30" fillId="0" borderId="3" xfId="17" applyNumberFormat="1" applyFont="1" applyFill="1" applyBorder="1" applyAlignment="1">
      <alignment horizontal="right" vertical="center" wrapText="1" indent="1"/>
    </xf>
    <xf numFmtId="0" fontId="35" fillId="0" borderId="12" xfId="17" applyFont="1" applyBorder="1" applyAlignment="1">
      <alignment horizontal="center" vertical="top" readingOrder="2"/>
    </xf>
    <xf numFmtId="0" fontId="30" fillId="0" borderId="12" xfId="17" applyNumberFormat="1" applyFont="1" applyFill="1" applyBorder="1" applyAlignment="1">
      <alignment horizontal="center" vertical="center"/>
    </xf>
    <xf numFmtId="0" fontId="28" fillId="0" borderId="11" xfId="17" applyFont="1" applyBorder="1" applyAlignment="1">
      <alignment horizontal="center" vertical="top" wrapText="1"/>
    </xf>
    <xf numFmtId="0" fontId="26" fillId="0" borderId="0" xfId="17" applyFont="1" applyAlignment="1">
      <alignment vertical="center" readingOrder="2"/>
    </xf>
    <xf numFmtId="0" fontId="24" fillId="0" borderId="0" xfId="16" applyFont="1" applyAlignment="1">
      <alignment vertical="center"/>
    </xf>
    <xf numFmtId="0" fontId="36" fillId="0" borderId="0" xfId="16" applyFont="1" applyAlignment="1">
      <alignment vertical="center"/>
    </xf>
    <xf numFmtId="0" fontId="27" fillId="0" borderId="0" xfId="16" applyFont="1" applyBorder="1" applyAlignment="1">
      <alignment horizontal="center" vertical="center" wrapText="1"/>
    </xf>
    <xf numFmtId="0" fontId="26" fillId="0" borderId="0" xfId="16" applyFont="1" applyBorder="1" applyAlignment="1">
      <alignment vertical="center" wrapText="1"/>
    </xf>
    <xf numFmtId="0" fontId="26" fillId="0" borderId="0" xfId="16" applyFont="1" applyBorder="1" applyAlignment="1">
      <alignment vertical="center"/>
    </xf>
    <xf numFmtId="0" fontId="26" fillId="0" borderId="0" xfId="16" applyFont="1" applyAlignment="1">
      <alignment vertical="center"/>
    </xf>
    <xf numFmtId="0" fontId="33" fillId="0" borderId="1" xfId="16" applyFont="1" applyBorder="1" applyAlignment="1">
      <alignment horizontal="center" vertical="top" wrapText="1"/>
    </xf>
    <xf numFmtId="0" fontId="33" fillId="0" borderId="12" xfId="16" applyFont="1" applyBorder="1" applyAlignment="1">
      <alignment horizontal="center" vertical="top" wrapText="1"/>
    </xf>
    <xf numFmtId="0" fontId="32" fillId="0" borderId="12" xfId="16" applyFont="1" applyBorder="1" applyAlignment="1">
      <alignment horizontal="center" vertical="top" wrapText="1"/>
    </xf>
    <xf numFmtId="49" fontId="31" fillId="0" borderId="2" xfId="0" applyNumberFormat="1" applyFont="1" applyBorder="1" applyAlignment="1">
      <alignment horizontal="right" vertical="center" indent="1"/>
    </xf>
    <xf numFmtId="3" fontId="31" fillId="0" borderId="6" xfId="4" applyNumberFormat="1" applyFont="1" applyBorder="1" applyAlignment="1">
      <alignment horizontal="right" vertical="center" indent="1"/>
    </xf>
    <xf numFmtId="3" fontId="31" fillId="0" borderId="7" xfId="4" applyNumberFormat="1" applyFont="1" applyBorder="1" applyAlignment="1">
      <alignment horizontal="right" vertical="center" indent="1"/>
    </xf>
    <xf numFmtId="3" fontId="31" fillId="0" borderId="8" xfId="4" applyNumberFormat="1" applyFont="1" applyBorder="1" applyAlignment="1">
      <alignment horizontal="right" vertical="center" indent="1"/>
    </xf>
    <xf numFmtId="49" fontId="31" fillId="0" borderId="1" xfId="0" applyNumberFormat="1" applyFont="1" applyBorder="1" applyAlignment="1">
      <alignment horizontal="left" vertical="center" indent="1"/>
    </xf>
    <xf numFmtId="3" fontId="31" fillId="0" borderId="2" xfId="4" applyNumberFormat="1" applyFont="1" applyBorder="1" applyAlignment="1">
      <alignment horizontal="right" vertical="center" indent="1"/>
    </xf>
    <xf numFmtId="3" fontId="31" fillId="0" borderId="0" xfId="4" applyNumberFormat="1" applyFont="1" applyBorder="1" applyAlignment="1">
      <alignment horizontal="right" vertical="center" indent="1"/>
    </xf>
    <xf numFmtId="3" fontId="31" fillId="0" borderId="1" xfId="4" applyNumberFormat="1" applyFont="1" applyBorder="1" applyAlignment="1">
      <alignment horizontal="right" vertical="center" indent="1"/>
    </xf>
    <xf numFmtId="3" fontId="31" fillId="0" borderId="2" xfId="4" applyNumberFormat="1" applyFont="1" applyFill="1" applyBorder="1" applyAlignment="1">
      <alignment horizontal="right" vertical="center" indent="1"/>
    </xf>
    <xf numFmtId="3" fontId="31" fillId="0" borderId="0" xfId="4" applyNumberFormat="1" applyFont="1" applyFill="1" applyBorder="1" applyAlignment="1">
      <alignment horizontal="right" vertical="center" indent="1"/>
    </xf>
    <xf numFmtId="3" fontId="31" fillId="0" borderId="1" xfId="4" applyNumberFormat="1" applyFont="1" applyFill="1" applyBorder="1" applyAlignment="1">
      <alignment horizontal="right" vertical="center" indent="1"/>
    </xf>
    <xf numFmtId="0" fontId="34" fillId="0" borderId="0" xfId="0" applyNumberFormat="1" applyFont="1" applyBorder="1"/>
    <xf numFmtId="173" fontId="31" fillId="0" borderId="2" xfId="4" applyNumberFormat="1" applyFont="1" applyFill="1" applyBorder="1" applyAlignment="1">
      <alignment horizontal="right" vertical="center" indent="1"/>
    </xf>
    <xf numFmtId="174" fontId="31" fillId="0" borderId="1" xfId="4" applyNumberFormat="1" applyFont="1" applyFill="1" applyBorder="1" applyAlignment="1">
      <alignment horizontal="right" vertical="center" indent="1"/>
    </xf>
    <xf numFmtId="175" fontId="31" fillId="0" borderId="1" xfId="0" applyNumberFormat="1" applyFont="1" applyBorder="1" applyAlignment="1">
      <alignment horizontal="left" vertical="center" indent="1"/>
    </xf>
    <xf numFmtId="3" fontId="31" fillId="0" borderId="4" xfId="4" applyNumberFormat="1" applyFont="1" applyFill="1" applyBorder="1" applyAlignment="1">
      <alignment horizontal="right" vertical="center" indent="1"/>
    </xf>
    <xf numFmtId="3" fontId="31" fillId="0" borderId="5" xfId="4" applyNumberFormat="1" applyFont="1" applyFill="1" applyBorder="1" applyAlignment="1">
      <alignment horizontal="right" vertical="center" indent="1"/>
    </xf>
    <xf numFmtId="49" fontId="31" fillId="0" borderId="5" xfId="0" applyNumberFormat="1" applyFont="1" applyBorder="1" applyAlignment="1">
      <alignment horizontal="left" vertical="center" indent="1"/>
    </xf>
    <xf numFmtId="0" fontId="24" fillId="0" borderId="0" xfId="17" applyFont="1" applyBorder="1" applyAlignment="1">
      <alignment vertical="center"/>
    </xf>
    <xf numFmtId="0" fontId="36" fillId="0" borderId="0" xfId="17" applyFont="1" applyBorder="1" applyAlignment="1">
      <alignment vertical="center"/>
    </xf>
    <xf numFmtId="0" fontId="32" fillId="0" borderId="0" xfId="0" applyFont="1" applyBorder="1" applyAlignment="1">
      <alignment horizontal="right"/>
    </xf>
    <xf numFmtId="41" fontId="26" fillId="0" borderId="0" xfId="17" applyNumberFormat="1" applyFont="1" applyBorder="1" applyAlignment="1">
      <alignment vertical="center"/>
    </xf>
    <xf numFmtId="1" fontId="26" fillId="0" borderId="0" xfId="17" applyNumberFormat="1" applyFont="1" applyBorder="1" applyAlignment="1">
      <alignment vertical="center"/>
    </xf>
    <xf numFmtId="0" fontId="33" fillId="0" borderId="0" xfId="0" applyFont="1" applyBorder="1" applyAlignment="1">
      <alignment horizontal="right"/>
    </xf>
    <xf numFmtId="1" fontId="34" fillId="0" borderId="0" xfId="17" applyNumberFormat="1" applyFont="1" applyBorder="1" applyAlignment="1">
      <alignment vertical="center"/>
    </xf>
    <xf numFmtId="0" fontId="31" fillId="0" borderId="0" xfId="17" applyFont="1" applyAlignment="1">
      <alignment vertical="center"/>
    </xf>
    <xf numFmtId="0" fontId="28" fillId="0" borderId="11" xfId="14" applyFont="1" applyBorder="1" applyAlignment="1">
      <alignment horizontal="center" vertical="top" wrapText="1"/>
    </xf>
    <xf numFmtId="0" fontId="29" fillId="0" borderId="12" xfId="14" applyFont="1" applyBorder="1" applyAlignment="1">
      <alignment horizontal="center" vertical="top" wrapText="1"/>
    </xf>
    <xf numFmtId="171" fontId="32" fillId="0" borderId="8" xfId="3" applyNumberFormat="1" applyFont="1" applyBorder="1" applyAlignment="1">
      <alignment horizontal="right" vertical="center" indent="1"/>
    </xf>
    <xf numFmtId="0" fontId="30" fillId="0" borderId="11" xfId="17" applyFont="1" applyBorder="1" applyAlignment="1">
      <alignment horizontal="center" vertical="top" wrapText="1"/>
    </xf>
    <xf numFmtId="0" fontId="35" fillId="0" borderId="0" xfId="15" applyNumberFormat="1" applyFont="1" applyBorder="1" applyAlignment="1">
      <alignment horizontal="left" vertical="top" wrapText="1"/>
    </xf>
    <xf numFmtId="0" fontId="33" fillId="0" borderId="2" xfId="0" applyFont="1" applyBorder="1" applyAlignment="1">
      <alignment horizontal="center" vertical="top"/>
    </xf>
    <xf numFmtId="0" fontId="30" fillId="0" borderId="2" xfId="0" applyFont="1" applyBorder="1" applyAlignment="1">
      <alignment horizontal="center" vertical="center"/>
    </xf>
    <xf numFmtId="0" fontId="44" fillId="0" borderId="0" xfId="17" applyFont="1" applyBorder="1" applyAlignment="1">
      <alignment horizontal="center" vertical="center" wrapText="1"/>
    </xf>
    <xf numFmtId="0" fontId="44" fillId="0" borderId="0" xfId="17" applyFont="1" applyBorder="1" applyAlignment="1">
      <alignment horizontal="center" vertical="center"/>
    </xf>
    <xf numFmtId="0" fontId="18" fillId="0" borderId="0" xfId="22" applyFont="1" applyBorder="1" applyAlignment="1">
      <alignment horizontal="right" wrapText="1"/>
    </xf>
    <xf numFmtId="0" fontId="13" fillId="0" borderId="0" xfId="17" applyBorder="1" applyAlignment="1">
      <alignment vertical="center" wrapText="1"/>
    </xf>
    <xf numFmtId="0" fontId="13" fillId="0" borderId="0" xfId="17" applyAlignment="1">
      <alignment vertical="center" wrapText="1"/>
    </xf>
    <xf numFmtId="1" fontId="28" fillId="0" borderId="2" xfId="14" applyNumberFormat="1" applyFont="1" applyBorder="1" applyAlignment="1">
      <alignment horizontal="right" vertical="center" wrapText="1" indent="1"/>
    </xf>
    <xf numFmtId="1" fontId="31" fillId="0" borderId="2" xfId="14" applyNumberFormat="1" applyFont="1" applyBorder="1" applyAlignment="1">
      <alignment horizontal="left" wrapText="1" indent="1" readingOrder="1"/>
    </xf>
    <xf numFmtId="1" fontId="29" fillId="0" borderId="8" xfId="14" applyNumberFormat="1" applyFont="1" applyBorder="1" applyAlignment="1">
      <alignment horizontal="left" vertical="center" indent="1"/>
    </xf>
    <xf numFmtId="1" fontId="31" fillId="0" borderId="1" xfId="14" applyNumberFormat="1" applyFont="1" applyBorder="1" applyAlignment="1">
      <alignment horizontal="left" vertical="center" indent="1"/>
    </xf>
    <xf numFmtId="171" fontId="33" fillId="0" borderId="1" xfId="3" applyNumberFormat="1" applyFont="1" applyBorder="1" applyAlignment="1">
      <alignment horizontal="right" vertical="center" indent="1"/>
    </xf>
    <xf numFmtId="171" fontId="33" fillId="0" borderId="5" xfId="3" applyNumberFormat="1" applyFont="1" applyBorder="1" applyAlignment="1">
      <alignment horizontal="right" vertical="center" indent="1"/>
    </xf>
    <xf numFmtId="0" fontId="45" fillId="2" borderId="6" xfId="22" applyFont="1" applyFill="1" applyBorder="1" applyAlignment="1">
      <alignment horizontal="right" vertical="center" wrapText="1" indent="1" readingOrder="2"/>
    </xf>
    <xf numFmtId="0" fontId="47" fillId="2" borderId="8" xfId="22" applyFont="1" applyFill="1" applyBorder="1" applyAlignment="1">
      <alignment horizontal="left" vertical="center" wrapText="1" indent="1" readingOrder="1"/>
    </xf>
    <xf numFmtId="0" fontId="15" fillId="2" borderId="2" xfId="22" applyFont="1" applyFill="1" applyBorder="1" applyAlignment="1">
      <alignment horizontal="right" vertical="center" wrapText="1" indent="1" readingOrder="2"/>
    </xf>
    <xf numFmtId="0" fontId="18" fillId="2" borderId="1" xfId="22" applyFont="1" applyFill="1" applyBorder="1" applyAlignment="1">
      <alignment horizontal="left" vertical="center" wrapText="1" indent="1" readingOrder="1"/>
    </xf>
    <xf numFmtId="0" fontId="45" fillId="2" borderId="2" xfId="22" applyFont="1" applyFill="1" applyBorder="1" applyAlignment="1">
      <alignment horizontal="right" vertical="center" wrapText="1" indent="1" readingOrder="2"/>
    </xf>
    <xf numFmtId="0" fontId="47" fillId="2" borderId="1" xfId="22" applyFont="1" applyFill="1" applyBorder="1" applyAlignment="1">
      <alignment horizontal="left" vertical="center" wrapText="1" indent="1" readingOrder="1"/>
    </xf>
    <xf numFmtId="0" fontId="15" fillId="2" borderId="3" xfId="22" applyFont="1" applyFill="1" applyBorder="1" applyAlignment="1">
      <alignment horizontal="right" vertical="center" wrapText="1" indent="1" readingOrder="2"/>
    </xf>
    <xf numFmtId="0" fontId="18" fillId="2" borderId="5" xfId="22" applyFont="1" applyFill="1" applyBorder="1" applyAlignment="1">
      <alignment horizontal="left" vertical="center" wrapText="1" indent="1" readingOrder="1"/>
    </xf>
    <xf numFmtId="0" fontId="16" fillId="2" borderId="0" xfId="17" applyFont="1" applyFill="1" applyAlignment="1">
      <alignment vertical="center"/>
    </xf>
    <xf numFmtId="0" fontId="18" fillId="2" borderId="0" xfId="22" applyFont="1" applyFill="1" applyAlignment="1">
      <alignment horizontal="left" vertical="center" wrapText="1" indent="1"/>
    </xf>
    <xf numFmtId="0" fontId="13" fillId="2" borderId="11" xfId="17" applyFont="1" applyFill="1" applyBorder="1" applyAlignment="1"/>
    <xf numFmtId="3" fontId="18" fillId="2" borderId="14" xfId="22" applyNumberFormat="1" applyFont="1" applyFill="1" applyBorder="1" applyAlignment="1">
      <alignment horizontal="right" vertical="center" indent="1"/>
    </xf>
    <xf numFmtId="0" fontId="18" fillId="2" borderId="12" xfId="22" applyFont="1" applyFill="1" applyBorder="1" applyAlignment="1">
      <alignment horizontal="right" vertical="center" indent="1"/>
    </xf>
    <xf numFmtId="0" fontId="47" fillId="2" borderId="12" xfId="22" applyFont="1" applyFill="1" applyBorder="1" applyAlignment="1">
      <alignment horizontal="right" vertical="center" indent="1"/>
    </xf>
    <xf numFmtId="3" fontId="18" fillId="2" borderId="12" xfId="22" applyNumberFormat="1" applyFont="1" applyFill="1" applyBorder="1" applyAlignment="1">
      <alignment horizontal="right" vertical="center" indent="1"/>
    </xf>
    <xf numFmtId="3" fontId="47" fillId="2" borderId="12" xfId="22" applyNumberFormat="1" applyFont="1" applyFill="1" applyBorder="1" applyAlignment="1">
      <alignment horizontal="right" vertical="center" indent="1"/>
    </xf>
    <xf numFmtId="0" fontId="13" fillId="2" borderId="12" xfId="17" applyFont="1" applyFill="1" applyBorder="1" applyAlignment="1">
      <alignment horizontal="right" vertical="center" wrapText="1" indent="1"/>
    </xf>
    <xf numFmtId="41" fontId="18" fillId="2" borderId="12" xfId="22" applyNumberFormat="1" applyFont="1" applyFill="1" applyBorder="1" applyAlignment="1">
      <alignment horizontal="right" vertical="center" wrapText="1" indent="1"/>
    </xf>
    <xf numFmtId="170" fontId="32" fillId="0" borderId="6" xfId="0" applyNumberFormat="1" applyFont="1" applyBorder="1" applyAlignment="1">
      <alignment horizontal="right" vertical="center" indent="1"/>
    </xf>
    <xf numFmtId="170" fontId="32" fillId="0" borderId="7" xfId="0" applyNumberFormat="1" applyFont="1" applyBorder="1" applyAlignment="1">
      <alignment horizontal="right" vertical="center" indent="1"/>
    </xf>
    <xf numFmtId="170" fontId="32" fillId="0" borderId="8" xfId="0" applyNumberFormat="1" applyFont="1" applyBorder="1" applyAlignment="1">
      <alignment horizontal="right" vertical="center" indent="1"/>
    </xf>
    <xf numFmtId="170" fontId="33" fillId="0" borderId="2" xfId="0" applyNumberFormat="1" applyFont="1" applyBorder="1" applyAlignment="1">
      <alignment horizontal="right" vertical="center" indent="1"/>
    </xf>
    <xf numFmtId="170" fontId="33" fillId="0" borderId="0" xfId="0" applyNumberFormat="1" applyFont="1" applyBorder="1" applyAlignment="1">
      <alignment horizontal="right" vertical="center" indent="1"/>
    </xf>
    <xf numFmtId="170" fontId="32" fillId="0" borderId="1" xfId="0" applyNumberFormat="1" applyFont="1" applyBorder="1" applyAlignment="1">
      <alignment horizontal="right" vertical="center" indent="1"/>
    </xf>
    <xf numFmtId="170" fontId="33" fillId="0" borderId="4" xfId="0" applyNumberFormat="1" applyFont="1" applyBorder="1" applyAlignment="1">
      <alignment horizontal="right" vertical="center" indent="1"/>
    </xf>
    <xf numFmtId="170" fontId="32" fillId="0" borderId="5" xfId="0" applyNumberFormat="1" applyFont="1" applyBorder="1" applyAlignment="1">
      <alignment horizontal="right" vertical="center" indent="1"/>
    </xf>
    <xf numFmtId="170" fontId="47" fillId="0" borderId="6" xfId="0" applyNumberFormat="1" applyFont="1" applyBorder="1" applyAlignment="1">
      <alignment horizontal="right" vertical="center" indent="1"/>
    </xf>
    <xf numFmtId="170" fontId="47" fillId="0" borderId="7" xfId="0" applyNumberFormat="1" applyFont="1" applyBorder="1" applyAlignment="1">
      <alignment horizontal="right" vertical="center" indent="1"/>
    </xf>
    <xf numFmtId="170" fontId="47" fillId="0" borderId="8" xfId="0" applyNumberFormat="1" applyFont="1" applyBorder="1" applyAlignment="1">
      <alignment horizontal="right" vertical="center" indent="1"/>
    </xf>
    <xf numFmtId="170" fontId="18" fillId="0" borderId="2" xfId="0" applyNumberFormat="1" applyFont="1" applyBorder="1" applyAlignment="1">
      <alignment horizontal="right" vertical="center" indent="1"/>
    </xf>
    <xf numFmtId="170" fontId="18" fillId="0" borderId="0" xfId="0" applyNumberFormat="1" applyFont="1" applyBorder="1" applyAlignment="1">
      <alignment horizontal="right" vertical="center" indent="1"/>
    </xf>
    <xf numFmtId="170" fontId="47" fillId="0" borderId="1" xfId="0" applyNumberFormat="1" applyFont="1" applyBorder="1" applyAlignment="1">
      <alignment horizontal="right" vertical="center" indent="1"/>
    </xf>
    <xf numFmtId="170" fontId="18" fillId="0" borderId="3" xfId="0" applyNumberFormat="1" applyFont="1" applyBorder="1" applyAlignment="1">
      <alignment horizontal="right" vertical="center" indent="1"/>
    </xf>
    <xf numFmtId="170" fontId="47" fillId="0" borderId="5" xfId="0" applyNumberFormat="1" applyFont="1" applyBorder="1" applyAlignment="1">
      <alignment horizontal="right" vertical="center" indent="1"/>
    </xf>
    <xf numFmtId="170" fontId="33" fillId="0" borderId="3" xfId="0" applyNumberFormat="1" applyFont="1" applyBorder="1" applyAlignment="1">
      <alignment horizontal="right" vertical="center" indent="1"/>
    </xf>
    <xf numFmtId="3" fontId="31" fillId="2" borderId="3" xfId="4" applyNumberFormat="1" applyFont="1" applyFill="1" applyBorder="1" applyAlignment="1">
      <alignment horizontal="right" vertical="center" indent="1"/>
    </xf>
    <xf numFmtId="170" fontId="32" fillId="0" borderId="6" xfId="0" applyNumberFormat="1" applyFont="1" applyBorder="1" applyAlignment="1">
      <alignment horizontal="right" vertical="center" indent="1" readingOrder="2"/>
    </xf>
    <xf numFmtId="170" fontId="32" fillId="0" borderId="7" xfId="0" applyNumberFormat="1" applyFont="1" applyBorder="1" applyAlignment="1">
      <alignment horizontal="right" vertical="center" indent="1" readingOrder="2"/>
    </xf>
    <xf numFmtId="170" fontId="32" fillId="0" borderId="8" xfId="0" applyNumberFormat="1" applyFont="1" applyBorder="1" applyAlignment="1">
      <alignment horizontal="right" vertical="center" indent="1" readingOrder="2"/>
    </xf>
    <xf numFmtId="170" fontId="33" fillId="0" borderId="2" xfId="0" applyNumberFormat="1" applyFont="1" applyBorder="1" applyAlignment="1">
      <alignment horizontal="right" vertical="center" indent="1" readingOrder="2"/>
    </xf>
    <xf numFmtId="170" fontId="33" fillId="0" borderId="0" xfId="0" applyNumberFormat="1" applyFont="1" applyBorder="1" applyAlignment="1">
      <alignment horizontal="right" vertical="center" indent="1" readingOrder="2"/>
    </xf>
    <xf numFmtId="170" fontId="32" fillId="0" borderId="1" xfId="0" applyNumberFormat="1" applyFont="1" applyBorder="1" applyAlignment="1">
      <alignment horizontal="right" vertical="center" indent="1" readingOrder="2"/>
    </xf>
    <xf numFmtId="170" fontId="33" fillId="0" borderId="3" xfId="0" applyNumberFormat="1" applyFont="1" applyBorder="1" applyAlignment="1">
      <alignment horizontal="right" vertical="center" indent="1" readingOrder="2"/>
    </xf>
    <xf numFmtId="170" fontId="33" fillId="0" borderId="4" xfId="0" applyNumberFormat="1" applyFont="1" applyBorder="1" applyAlignment="1">
      <alignment horizontal="right" vertical="center" indent="1" readingOrder="2"/>
    </xf>
    <xf numFmtId="170" fontId="32" fillId="0" borderId="5" xfId="0" applyNumberFormat="1" applyFont="1" applyBorder="1" applyAlignment="1">
      <alignment horizontal="right" vertical="center" indent="1" readingOrder="2"/>
    </xf>
    <xf numFmtId="170" fontId="32" fillId="0" borderId="6" xfId="0" applyNumberFormat="1" applyFont="1" applyBorder="1" applyAlignment="1">
      <alignment horizontal="right" vertical="center" indent="1" readingOrder="1"/>
    </xf>
    <xf numFmtId="170" fontId="32" fillId="0" borderId="7" xfId="0" applyNumberFormat="1" applyFont="1" applyBorder="1" applyAlignment="1">
      <alignment horizontal="right" vertical="center" indent="1" readingOrder="1"/>
    </xf>
    <xf numFmtId="170" fontId="32" fillId="0" borderId="8" xfId="0" applyNumberFormat="1" applyFont="1" applyBorder="1" applyAlignment="1">
      <alignment horizontal="right" vertical="center" indent="1" readingOrder="1"/>
    </xf>
    <xf numFmtId="170" fontId="33" fillId="0" borderId="2" xfId="0" applyNumberFormat="1" applyFont="1" applyBorder="1" applyAlignment="1">
      <alignment horizontal="right" vertical="center" indent="1" readingOrder="1"/>
    </xf>
    <xf numFmtId="170" fontId="33" fillId="0" borderId="0" xfId="0" applyNumberFormat="1" applyFont="1" applyBorder="1" applyAlignment="1">
      <alignment horizontal="right" vertical="center" indent="1" readingOrder="1"/>
    </xf>
    <xf numFmtId="170" fontId="32" fillId="0" borderId="1" xfId="0" applyNumberFormat="1" applyFont="1" applyBorder="1" applyAlignment="1">
      <alignment horizontal="right" vertical="center" indent="1" readingOrder="1"/>
    </xf>
    <xf numFmtId="170" fontId="33" fillId="0" borderId="3" xfId="0" applyNumberFormat="1" applyFont="1" applyBorder="1" applyAlignment="1">
      <alignment horizontal="right" vertical="center" indent="1" readingOrder="1"/>
    </xf>
    <xf numFmtId="170" fontId="33" fillId="0" borderId="4" xfId="0" applyNumberFormat="1" applyFont="1" applyBorder="1" applyAlignment="1">
      <alignment horizontal="right" vertical="center" indent="1" readingOrder="1"/>
    </xf>
    <xf numFmtId="170" fontId="32" fillId="0" borderId="5" xfId="0" applyNumberFormat="1" applyFont="1" applyBorder="1" applyAlignment="1">
      <alignment horizontal="right" vertical="center" indent="1" readingOrder="1"/>
    </xf>
    <xf numFmtId="0" fontId="33" fillId="0" borderId="11" xfId="0" applyFont="1" applyBorder="1" applyAlignment="1">
      <alignment horizontal="center" vertical="center" wrapText="1" readingOrder="2"/>
    </xf>
    <xf numFmtId="0" fontId="33" fillId="0" borderId="2" xfId="0" applyFont="1" applyBorder="1" applyAlignment="1">
      <alignment horizontal="center" vertical="center"/>
    </xf>
    <xf numFmtId="170" fontId="26" fillId="0" borderId="0" xfId="17" applyNumberFormat="1" applyFont="1" applyAlignment="1">
      <alignment vertical="center"/>
    </xf>
    <xf numFmtId="0" fontId="31" fillId="0" borderId="14" xfId="17" applyFont="1" applyBorder="1" applyAlignment="1">
      <alignment horizontal="center" vertical="top" wrapText="1"/>
    </xf>
    <xf numFmtId="0" fontId="29" fillId="0" borderId="11" xfId="17" applyFont="1" applyBorder="1" applyAlignment="1">
      <alignment horizontal="left" vertical="center" indent="1"/>
    </xf>
    <xf numFmtId="0" fontId="31" fillId="0" borderId="12" xfId="17" applyFont="1" applyBorder="1" applyAlignment="1">
      <alignment horizontal="left" vertical="center" indent="1"/>
    </xf>
    <xf numFmtId="0" fontId="31" fillId="0" borderId="12" xfId="17" applyFont="1" applyBorder="1" applyAlignment="1">
      <alignment horizontal="left" vertical="center" indent="2"/>
    </xf>
    <xf numFmtId="0" fontId="31" fillId="0" borderId="14" xfId="17" applyFont="1" applyBorder="1" applyAlignment="1">
      <alignment horizontal="left" vertical="center" indent="1"/>
    </xf>
    <xf numFmtId="0" fontId="33" fillId="0" borderId="12" xfId="0" applyFont="1" applyBorder="1" applyAlignment="1">
      <alignment horizontal="center" vertical="center" readingOrder="1"/>
    </xf>
    <xf numFmtId="0" fontId="45" fillId="0" borderId="11" xfId="22" applyFont="1" applyBorder="1" applyAlignment="1">
      <alignment horizontal="center" vertical="top"/>
    </xf>
    <xf numFmtId="0" fontId="13" fillId="0" borderId="0" xfId="17" applyBorder="1" applyAlignment="1">
      <alignment vertical="top"/>
    </xf>
    <xf numFmtId="0" fontId="13" fillId="0" borderId="0" xfId="17" applyAlignment="1">
      <alignment vertical="top"/>
    </xf>
    <xf numFmtId="0" fontId="47" fillId="0" borderId="12" xfId="22" applyFont="1" applyBorder="1" applyAlignment="1">
      <alignment horizontal="center" vertical="top"/>
    </xf>
    <xf numFmtId="0" fontId="28" fillId="0" borderId="11" xfId="17" applyFont="1" applyBorder="1" applyAlignment="1">
      <alignment horizontal="center" vertical="top"/>
    </xf>
    <xf numFmtId="0" fontId="30" fillId="0" borderId="1" xfId="16" applyFont="1" applyBorder="1" applyAlignment="1">
      <alignment horizontal="center" vertical="top" wrapText="1"/>
    </xf>
    <xf numFmtId="0" fontId="30" fillId="0" borderId="12" xfId="16" applyFont="1" applyBorder="1" applyAlignment="1">
      <alignment horizontal="center" vertical="top" wrapText="1" readingOrder="2"/>
    </xf>
    <xf numFmtId="0" fontId="38" fillId="0" borderId="10" xfId="17" applyFont="1" applyBorder="1" applyAlignment="1">
      <alignment horizontal="center" vertical="top" wrapText="1"/>
    </xf>
    <xf numFmtId="0" fontId="29" fillId="0" borderId="10" xfId="17" applyFont="1" applyBorder="1" applyAlignment="1">
      <alignment horizontal="center" vertical="top" wrapText="1"/>
    </xf>
    <xf numFmtId="0" fontId="30" fillId="0" borderId="2" xfId="17" applyNumberFormat="1" applyFont="1" applyFill="1" applyBorder="1" applyAlignment="1">
      <alignment horizontal="center" vertical="top"/>
    </xf>
    <xf numFmtId="0" fontId="31" fillId="0" borderId="2" xfId="17" applyFont="1" applyBorder="1" applyAlignment="1">
      <alignment horizontal="center" vertical="top"/>
    </xf>
    <xf numFmtId="0" fontId="28" fillId="0" borderId="11" xfId="17" applyFont="1" applyBorder="1" applyAlignment="1">
      <alignment horizontal="right" vertical="top" wrapText="1"/>
    </xf>
    <xf numFmtId="0" fontId="35" fillId="0" borderId="10" xfId="17" applyFont="1" applyBorder="1" applyAlignment="1">
      <alignment horizontal="center" vertical="top" wrapText="1"/>
    </xf>
    <xf numFmtId="0" fontId="38" fillId="0" borderId="10" xfId="17" applyFont="1" applyBorder="1" applyAlignment="1">
      <alignment horizontal="left" vertical="top" wrapText="1"/>
    </xf>
    <xf numFmtId="0" fontId="28" fillId="0" borderId="10" xfId="17" applyFont="1" applyBorder="1" applyAlignment="1">
      <alignment horizontal="right" vertical="top" wrapText="1"/>
    </xf>
    <xf numFmtId="0" fontId="38" fillId="0" borderId="12" xfId="17" applyFont="1" applyBorder="1" applyAlignment="1">
      <alignment horizontal="center" vertical="top"/>
    </xf>
    <xf numFmtId="0" fontId="32" fillId="0" borderId="12" xfId="17" applyFont="1" applyBorder="1" applyAlignment="1">
      <alignment horizontal="center" vertical="top"/>
    </xf>
    <xf numFmtId="0" fontId="30" fillId="0" borderId="11" xfId="17" applyNumberFormat="1" applyFont="1" applyFill="1" applyBorder="1" applyAlignment="1">
      <alignment horizontal="center" vertical="top" wrapText="1"/>
    </xf>
    <xf numFmtId="0" fontId="37" fillId="0" borderId="11" xfId="17" applyNumberFormat="1" applyFont="1" applyFill="1" applyBorder="1" applyAlignment="1">
      <alignment horizontal="center" vertical="top" wrapText="1"/>
    </xf>
    <xf numFmtId="0" fontId="30" fillId="0" borderId="6" xfId="17" applyNumberFormat="1" applyFont="1" applyFill="1" applyBorder="1" applyAlignment="1">
      <alignment horizontal="center" vertical="top"/>
    </xf>
    <xf numFmtId="0" fontId="30" fillId="0" borderId="11" xfId="17" applyNumberFormat="1" applyFont="1" applyFill="1" applyBorder="1" applyAlignment="1">
      <alignment horizontal="center" vertical="top"/>
    </xf>
    <xf numFmtId="0" fontId="30" fillId="0" borderId="12" xfId="14" applyFont="1" applyBorder="1" applyAlignment="1">
      <alignment horizontal="center" vertical="top" wrapText="1"/>
    </xf>
    <xf numFmtId="0" fontId="31" fillId="0" borderId="12" xfId="14" applyFont="1" applyBorder="1" applyAlignment="1">
      <alignment horizontal="center" vertical="top" wrapText="1" readingOrder="1"/>
    </xf>
    <xf numFmtId="0" fontId="30" fillId="0" borderId="2" xfId="17" applyNumberFormat="1" applyFont="1" applyFill="1" applyBorder="1" applyAlignment="1">
      <alignment horizontal="center" vertical="top" wrapText="1"/>
    </xf>
    <xf numFmtId="0" fontId="30" fillId="0" borderId="12" xfId="17" applyNumberFormat="1" applyFont="1" applyFill="1" applyBorder="1" applyAlignment="1">
      <alignment horizontal="center" vertical="top" wrapText="1"/>
    </xf>
    <xf numFmtId="0" fontId="37" fillId="0" borderId="12" xfId="17" applyNumberFormat="1" applyFont="1" applyFill="1" applyBorder="1" applyAlignment="1">
      <alignment horizontal="center" vertical="top" wrapText="1"/>
    </xf>
    <xf numFmtId="174" fontId="31" fillId="2" borderId="2" xfId="4" applyNumberFormat="1" applyFont="1" applyFill="1" applyBorder="1" applyAlignment="1">
      <alignment horizontal="right" vertical="center" indent="1" readingOrder="1"/>
    </xf>
    <xf numFmtId="170" fontId="33" fillId="2" borderId="2" xfId="0" applyNumberFormat="1" applyFont="1" applyFill="1" applyBorder="1" applyAlignment="1">
      <alignment horizontal="right" vertical="center" indent="1"/>
    </xf>
    <xf numFmtId="170" fontId="33" fillId="2" borderId="0" xfId="0" applyNumberFormat="1" applyFont="1" applyFill="1" applyBorder="1" applyAlignment="1">
      <alignment horizontal="right" vertical="center" indent="1"/>
    </xf>
    <xf numFmtId="170" fontId="32" fillId="2" borderId="1" xfId="0" applyNumberFormat="1" applyFont="1" applyFill="1" applyBorder="1" applyAlignment="1">
      <alignment horizontal="right" vertical="center" indent="1"/>
    </xf>
    <xf numFmtId="170" fontId="32" fillId="0" borderId="0" xfId="0" applyNumberFormat="1" applyFont="1" applyBorder="1" applyAlignment="1">
      <alignment horizontal="right" vertical="center" indent="1" readingOrder="2"/>
    </xf>
    <xf numFmtId="170" fontId="32" fillId="0" borderId="4" xfId="0" applyNumberFormat="1" applyFont="1" applyBorder="1" applyAlignment="1">
      <alignment horizontal="right" vertical="center" indent="1" readingOrder="2"/>
    </xf>
    <xf numFmtId="0" fontId="28" fillId="0" borderId="9" xfId="17" applyFont="1" applyBorder="1" applyAlignment="1">
      <alignment horizontal="right" vertical="top" wrapText="1" indent="1"/>
    </xf>
    <xf numFmtId="0" fontId="29" fillId="0" borderId="10" xfId="17" applyFont="1" applyBorder="1" applyAlignment="1">
      <alignment horizontal="right" vertical="top" wrapText="1" indent="1"/>
    </xf>
    <xf numFmtId="0" fontId="29" fillId="0" borderId="13" xfId="17" applyFont="1" applyBorder="1" applyAlignment="1">
      <alignment horizontal="right" vertical="top" wrapText="1" indent="1"/>
    </xf>
    <xf numFmtId="0" fontId="32" fillId="0" borderId="9" xfId="16" applyFont="1" applyBorder="1" applyAlignment="1">
      <alignment horizontal="right" vertical="top" wrapText="1" indent="1"/>
    </xf>
    <xf numFmtId="0" fontId="32" fillId="0" borderId="13" xfId="16" applyFont="1" applyBorder="1" applyAlignment="1">
      <alignment horizontal="left" vertical="top" indent="1"/>
    </xf>
    <xf numFmtId="0" fontId="29" fillId="0" borderId="10" xfId="0" applyFont="1" applyBorder="1" applyAlignment="1">
      <alignment horizontal="left" vertical="top" indent="1"/>
    </xf>
    <xf numFmtId="0" fontId="29" fillId="0" borderId="11" xfId="17" applyFont="1" applyBorder="1" applyAlignment="1">
      <alignment horizontal="left" vertical="top" indent="1"/>
    </xf>
    <xf numFmtId="0" fontId="38" fillId="0" borderId="10" xfId="17" applyFont="1" applyBorder="1" applyAlignment="1">
      <alignment horizontal="right" vertical="top" wrapText="1" indent="1"/>
    </xf>
    <xf numFmtId="0" fontId="30" fillId="0" borderId="9" xfId="17" applyFont="1" applyBorder="1" applyAlignment="1">
      <alignment horizontal="right" vertical="top" wrapText="1" indent="1"/>
    </xf>
    <xf numFmtId="0" fontId="35" fillId="0" borderId="10" xfId="17" applyFont="1" applyBorder="1" applyAlignment="1">
      <alignment horizontal="right" vertical="top" wrapText="1" indent="1"/>
    </xf>
    <xf numFmtId="0" fontId="32" fillId="0" borderId="13" xfId="0" applyFont="1" applyBorder="1" applyAlignment="1">
      <alignment horizontal="left" vertical="top" indent="1"/>
    </xf>
    <xf numFmtId="0" fontId="35" fillId="0" borderId="13" xfId="0" applyFont="1" applyBorder="1" applyAlignment="1">
      <alignment horizontal="left" vertical="top" indent="1"/>
    </xf>
    <xf numFmtId="0" fontId="29" fillId="0" borderId="13" xfId="0" applyFont="1" applyBorder="1" applyAlignment="1">
      <alignment horizontal="left" vertical="top" indent="1"/>
    </xf>
    <xf numFmtId="0" fontId="31" fillId="0" borderId="13" xfId="0" applyFont="1" applyBorder="1" applyAlignment="1">
      <alignment horizontal="left" vertical="top" indent="1"/>
    </xf>
    <xf numFmtId="0" fontId="30" fillId="0" borderId="0" xfId="0" applyFont="1" applyBorder="1" applyAlignment="1">
      <alignment horizontal="right" vertical="top" wrapText="1"/>
    </xf>
    <xf numFmtId="0" fontId="29" fillId="0" borderId="13" xfId="0" applyFont="1" applyBorder="1" applyAlignment="1">
      <alignment horizontal="left" vertical="center" indent="1"/>
    </xf>
    <xf numFmtId="0" fontId="29" fillId="0" borderId="10" xfId="0" applyFont="1" applyBorder="1" applyAlignment="1">
      <alignment horizontal="left" vertical="center" indent="1"/>
    </xf>
    <xf numFmtId="0" fontId="28" fillId="0" borderId="9" xfId="17" applyFont="1" applyBorder="1" applyAlignment="1">
      <alignment horizontal="right" vertical="center" wrapText="1" indent="1"/>
    </xf>
    <xf numFmtId="41" fontId="29" fillId="0" borderId="11" xfId="0" applyNumberFormat="1" applyFont="1" applyBorder="1" applyAlignment="1">
      <alignment horizontal="right" vertical="center" indent="2"/>
    </xf>
    <xf numFmtId="41" fontId="31" fillId="0" borderId="12" xfId="0" applyNumberFormat="1" applyFont="1" applyBorder="1" applyAlignment="1">
      <alignment horizontal="right" vertical="center" indent="2"/>
    </xf>
    <xf numFmtId="0" fontId="26" fillId="0" borderId="0" xfId="17" applyFont="1" applyBorder="1" applyAlignment="1">
      <alignment vertical="top"/>
    </xf>
    <xf numFmtId="0" fontId="50" fillId="2" borderId="0" xfId="17" applyFont="1" applyFill="1" applyAlignment="1">
      <alignment horizontal="left" vertical="top" wrapText="1"/>
    </xf>
    <xf numFmtId="176" fontId="18" fillId="2" borderId="12" xfId="22" applyNumberFormat="1" applyFont="1" applyFill="1" applyBorder="1" applyAlignment="1">
      <alignment horizontal="right" vertical="center" indent="1"/>
    </xf>
    <xf numFmtId="1" fontId="31" fillId="0" borderId="2" xfId="14" applyNumberFormat="1" applyFont="1" applyBorder="1" applyAlignment="1">
      <alignment horizontal="right" wrapText="1" indent="1" readingOrder="1"/>
    </xf>
    <xf numFmtId="0" fontId="26" fillId="0" borderId="7" xfId="17" applyFont="1" applyBorder="1" applyAlignment="1">
      <alignment horizontal="left" vertical="top" wrapText="1"/>
    </xf>
    <xf numFmtId="0" fontId="45" fillId="0" borderId="0" xfId="17" applyFont="1" applyAlignment="1">
      <alignment vertical="center" wrapText="1"/>
    </xf>
    <xf numFmtId="0" fontId="47" fillId="0" borderId="0" xfId="17" applyFont="1" applyAlignment="1">
      <alignment vertical="center"/>
    </xf>
    <xf numFmtId="0" fontId="42" fillId="0" borderId="0" xfId="17" applyFont="1" applyAlignment="1">
      <alignment horizontal="center" vertical="center"/>
    </xf>
    <xf numFmtId="0" fontId="43" fillId="0" borderId="0" xfId="17" applyFont="1" applyBorder="1" applyAlignment="1">
      <alignment horizontal="center" vertical="center" wrapText="1"/>
    </xf>
    <xf numFmtId="0" fontId="43" fillId="0" borderId="0" xfId="17" applyFont="1" applyBorder="1" applyAlignment="1">
      <alignment horizontal="center" vertical="center"/>
    </xf>
    <xf numFmtId="0" fontId="45" fillId="0" borderId="11" xfId="17" applyFont="1" applyBorder="1" applyAlignment="1">
      <alignment horizontal="center" vertical="center"/>
    </xf>
    <xf numFmtId="0" fontId="2" fillId="0" borderId="14" xfId="22" applyBorder="1" applyAlignment="1">
      <alignment horizontal="center" vertical="center"/>
    </xf>
    <xf numFmtId="0" fontId="46" fillId="0" borderId="11" xfId="14" applyFont="1" applyBorder="1" applyAlignment="1">
      <alignment horizontal="center" vertical="center" wrapText="1"/>
    </xf>
    <xf numFmtId="0" fontId="46" fillId="0" borderId="14" xfId="14" applyFont="1" applyBorder="1" applyAlignment="1">
      <alignment horizontal="center" vertical="center" wrapText="1"/>
    </xf>
    <xf numFmtId="0" fontId="15" fillId="2" borderId="0" xfId="17" applyFont="1" applyFill="1" applyAlignment="1">
      <alignment horizontal="right" vertical="top" wrapText="1" readingOrder="2"/>
    </xf>
    <xf numFmtId="0" fontId="28" fillId="0" borderId="11" xfId="17" applyFont="1" applyBorder="1" applyAlignment="1">
      <alignment horizontal="center" vertical="top" wrapText="1"/>
    </xf>
    <xf numFmtId="0" fontId="28" fillId="0" borderId="12" xfId="17" applyFont="1" applyBorder="1" applyAlignment="1">
      <alignment horizontal="center" vertical="top" wrapText="1"/>
    </xf>
    <xf numFmtId="0" fontId="23" fillId="0" borderId="0" xfId="17" applyFont="1" applyAlignment="1">
      <alignment horizontal="center" vertical="center" wrapText="1"/>
    </xf>
    <xf numFmtId="0" fontId="23" fillId="0" borderId="0" xfId="17" applyFont="1" applyAlignment="1">
      <alignment horizontal="center" vertical="center"/>
    </xf>
    <xf numFmtId="0" fontId="25" fillId="0" borderId="0" xfId="17" applyFont="1" applyBorder="1" applyAlignment="1">
      <alignment horizontal="center" vertical="center" wrapText="1"/>
    </xf>
    <xf numFmtId="0" fontId="25" fillId="0" borderId="0" xfId="17" applyFont="1" applyBorder="1" applyAlignment="1">
      <alignment horizontal="center" vertical="center"/>
    </xf>
    <xf numFmtId="0" fontId="35" fillId="0" borderId="0" xfId="15" applyNumberFormat="1" applyFont="1" applyBorder="1" applyAlignment="1">
      <alignment horizontal="left" vertical="top" wrapText="1"/>
    </xf>
    <xf numFmtId="0" fontId="30" fillId="0" borderId="0" xfId="15" applyNumberFormat="1" applyFont="1" applyBorder="1" applyAlignment="1">
      <alignment horizontal="right" vertical="top" wrapText="1"/>
    </xf>
    <xf numFmtId="0" fontId="28" fillId="0" borderId="11" xfId="17" applyFont="1" applyBorder="1" applyAlignment="1">
      <alignment horizontal="center" vertical="center"/>
    </xf>
    <xf numFmtId="0" fontId="28" fillId="0" borderId="12" xfId="17" applyFont="1" applyBorder="1" applyAlignment="1">
      <alignment horizontal="center" vertical="center"/>
    </xf>
    <xf numFmtId="0" fontId="28" fillId="0" borderId="14" xfId="17" applyFont="1" applyBorder="1" applyAlignment="1">
      <alignment horizontal="center" vertical="center"/>
    </xf>
    <xf numFmtId="0" fontId="29" fillId="0" borderId="11" xfId="17" applyFont="1" applyBorder="1" applyAlignment="1">
      <alignment horizontal="center" vertical="center"/>
    </xf>
    <xf numFmtId="0" fontId="29" fillId="0" borderId="12" xfId="17" applyFont="1" applyBorder="1" applyAlignment="1">
      <alignment horizontal="center" vertical="center"/>
    </xf>
    <xf numFmtId="0" fontId="29" fillId="0" borderId="14" xfId="17" applyFont="1" applyBorder="1" applyAlignment="1">
      <alignment horizontal="center" vertical="center"/>
    </xf>
    <xf numFmtId="0" fontId="30" fillId="0" borderId="7" xfId="15" applyNumberFormat="1" applyFont="1" applyBorder="1" applyAlignment="1">
      <alignment horizontal="right" vertical="top" wrapText="1"/>
    </xf>
    <xf numFmtId="0" fontId="31" fillId="0" borderId="7" xfId="15" applyNumberFormat="1" applyFont="1" applyBorder="1" applyAlignment="1">
      <alignment horizontal="left" vertical="top" wrapText="1"/>
    </xf>
    <xf numFmtId="0" fontId="33" fillId="0" borderId="7" xfId="0" applyFont="1" applyBorder="1" applyAlignment="1">
      <alignment horizontal="left" vertical="top" wrapText="1"/>
    </xf>
    <xf numFmtId="0" fontId="30" fillId="0" borderId="7" xfId="0" applyFont="1" applyBorder="1" applyAlignment="1">
      <alignment horizontal="right" vertical="top" wrapText="1"/>
    </xf>
    <xf numFmtId="0" fontId="28" fillId="0" borderId="11" xfId="17" applyFont="1" applyBorder="1" applyAlignment="1">
      <alignment horizontal="center" vertical="center" wrapText="1"/>
    </xf>
    <xf numFmtId="0" fontId="28" fillId="0" borderId="12" xfId="17" applyFont="1" applyBorder="1" applyAlignment="1">
      <alignment horizontal="center" vertical="center" wrapText="1"/>
    </xf>
    <xf numFmtId="0" fontId="35" fillId="0" borderId="7" xfId="0" applyFont="1" applyBorder="1" applyAlignment="1">
      <alignment horizontal="left" vertical="top" wrapText="1"/>
    </xf>
    <xf numFmtId="0" fontId="28" fillId="0" borderId="6" xfId="14" applyFont="1" applyBorder="1" applyAlignment="1">
      <alignment horizontal="center" vertical="center"/>
    </xf>
    <xf numFmtId="0" fontId="28" fillId="0" borderId="3" xfId="14" applyFont="1" applyBorder="1" applyAlignment="1">
      <alignment horizontal="center" vertical="center"/>
    </xf>
    <xf numFmtId="0" fontId="29" fillId="0" borderId="8" xfId="14" applyFont="1" applyBorder="1" applyAlignment="1">
      <alignment horizontal="center" vertical="center" wrapText="1"/>
    </xf>
    <xf numFmtId="0" fontId="29" fillId="0" borderId="5" xfId="14" applyFont="1" applyBorder="1" applyAlignment="1">
      <alignment horizontal="center" vertical="center" wrapText="1"/>
    </xf>
    <xf numFmtId="0" fontId="37" fillId="0" borderId="7" xfId="17" applyFont="1" applyBorder="1" applyAlignment="1">
      <alignment horizontal="right" vertical="top" wrapText="1"/>
    </xf>
    <xf numFmtId="0" fontId="23" fillId="0" borderId="0" xfId="16" applyFont="1" applyAlignment="1">
      <alignment horizontal="center" vertical="center" wrapText="1"/>
    </xf>
    <xf numFmtId="0" fontId="41" fillId="0" borderId="0" xfId="16" applyFont="1" applyAlignment="1">
      <alignment vertical="center" wrapText="1"/>
    </xf>
    <xf numFmtId="0" fontId="25" fillId="0" borderId="0" xfId="16" applyFont="1" applyBorder="1" applyAlignment="1">
      <alignment horizontal="center" vertical="center" wrapText="1"/>
    </xf>
    <xf numFmtId="0" fontId="40" fillId="0" borderId="0" xfId="16" applyFont="1" applyBorder="1" applyAlignment="1">
      <alignment vertical="center" wrapText="1"/>
    </xf>
    <xf numFmtId="0" fontId="30" fillId="0" borderId="7" xfId="17" applyFont="1" applyBorder="1" applyAlignment="1">
      <alignment horizontal="right" vertical="center" wrapText="1" readingOrder="2"/>
    </xf>
    <xf numFmtId="0" fontId="30" fillId="0" borderId="0" xfId="17" applyFont="1" applyBorder="1" applyAlignment="1">
      <alignment horizontal="right" vertical="center" wrapText="1" readingOrder="2"/>
    </xf>
    <xf numFmtId="0" fontId="30" fillId="0" borderId="0" xfId="17" applyFont="1" applyAlignment="1">
      <alignment horizontal="right" vertical="center" wrapText="1"/>
    </xf>
    <xf numFmtId="0" fontId="31" fillId="0" borderId="0" xfId="0" applyFont="1" applyBorder="1" applyAlignment="1">
      <alignment horizontal="left" vertical="top" wrapText="1"/>
    </xf>
    <xf numFmtId="0" fontId="32" fillId="0" borderId="6" xfId="16" applyFont="1" applyBorder="1" applyAlignment="1">
      <alignment horizontal="center" vertical="center" wrapText="1"/>
    </xf>
    <xf numFmtId="0" fontId="32" fillId="0" borderId="12" xfId="16" applyFont="1" applyBorder="1" applyAlignment="1">
      <alignment horizontal="center" vertical="center" wrapText="1"/>
    </xf>
    <xf numFmtId="0" fontId="32" fillId="0" borderId="14" xfId="16" applyFont="1" applyBorder="1" applyAlignment="1">
      <alignment horizontal="center" vertical="center" wrapText="1"/>
    </xf>
    <xf numFmtId="0" fontId="32" fillId="0" borderId="8" xfId="16" applyFont="1" applyBorder="1" applyAlignment="1">
      <alignment horizontal="center" vertical="center" wrapText="1"/>
    </xf>
    <xf numFmtId="0" fontId="32" fillId="0" borderId="1" xfId="16" applyFont="1" applyBorder="1" applyAlignment="1">
      <alignment horizontal="center" vertical="center" wrapText="1"/>
    </xf>
    <xf numFmtId="0" fontId="32" fillId="0" borderId="5" xfId="16" applyFont="1" applyBorder="1" applyAlignment="1">
      <alignment horizontal="center" vertical="center" wrapText="1"/>
    </xf>
    <xf numFmtId="0" fontId="32" fillId="0" borderId="11" xfId="16" applyFont="1" applyBorder="1" applyAlignment="1">
      <alignment horizontal="center" vertical="top" readingOrder="2"/>
    </xf>
    <xf numFmtId="0" fontId="32" fillId="0" borderId="12" xfId="16" applyFont="1" applyBorder="1" applyAlignment="1">
      <alignment horizontal="center" vertical="top" readingOrder="2"/>
    </xf>
    <xf numFmtId="0" fontId="31" fillId="0" borderId="7" xfId="0" applyFont="1" applyBorder="1" applyAlignment="1">
      <alignment horizontal="left" vertical="top" wrapText="1"/>
    </xf>
    <xf numFmtId="0" fontId="31" fillId="0" borderId="11" xfId="0" applyFont="1" applyBorder="1" applyAlignment="1">
      <alignment horizontal="center" vertical="center" readingOrder="2"/>
    </xf>
    <xf numFmtId="0" fontId="31" fillId="0" borderId="12" xfId="0" applyFont="1" applyBorder="1" applyAlignment="1">
      <alignment horizontal="center" vertical="center" readingOrder="2"/>
    </xf>
    <xf numFmtId="0" fontId="30" fillId="0" borderId="0" xfId="0" applyFont="1" applyBorder="1" applyAlignment="1">
      <alignment horizontal="right" vertical="top" wrapText="1"/>
    </xf>
    <xf numFmtId="0" fontId="31" fillId="0" borderId="11" xfId="0" applyFont="1" applyBorder="1" applyAlignment="1">
      <alignment horizontal="center" vertical="center" readingOrder="1"/>
    </xf>
    <xf numFmtId="0" fontId="31" fillId="0" borderId="12" xfId="0" applyFont="1" applyBorder="1" applyAlignment="1">
      <alignment horizontal="center" vertical="center" readingOrder="1"/>
    </xf>
    <xf numFmtId="0" fontId="29" fillId="0" borderId="8" xfId="17" applyFont="1" applyBorder="1" applyAlignment="1">
      <alignment horizontal="center" vertical="center"/>
    </xf>
    <xf numFmtId="0" fontId="29" fillId="0" borderId="1" xfId="17" applyFont="1" applyBorder="1" applyAlignment="1">
      <alignment horizontal="center" vertical="center"/>
    </xf>
    <xf numFmtId="0" fontId="29" fillId="0" borderId="5" xfId="17" applyFont="1" applyBorder="1" applyAlignment="1">
      <alignment horizontal="center" vertical="center"/>
    </xf>
    <xf numFmtId="0" fontId="33" fillId="0" borderId="11" xfId="0" applyFont="1" applyBorder="1" applyAlignment="1">
      <alignment horizontal="center" vertical="center" readingOrder="2"/>
    </xf>
    <xf numFmtId="0" fontId="33" fillId="0" borderId="12" xfId="0" applyFont="1" applyBorder="1" applyAlignment="1">
      <alignment horizontal="center" vertical="center" readingOrder="2"/>
    </xf>
    <xf numFmtId="0" fontId="33" fillId="0" borderId="11" xfId="0" applyFont="1" applyBorder="1" applyAlignment="1">
      <alignment horizontal="center" vertical="center" readingOrder="1"/>
    </xf>
    <xf numFmtId="0" fontId="33" fillId="0" borderId="12" xfId="0" applyFont="1" applyBorder="1" applyAlignment="1">
      <alignment horizontal="center" vertical="center" readingOrder="1"/>
    </xf>
    <xf numFmtId="0" fontId="33" fillId="0" borderId="7" xfId="0" applyFont="1" applyBorder="1" applyAlignment="1">
      <alignment horizontal="right" vertical="top" wrapText="1"/>
    </xf>
    <xf numFmtId="0" fontId="28" fillId="0" borderId="11" xfId="14" applyFont="1" applyBorder="1" applyAlignment="1">
      <alignment horizontal="center" vertical="top"/>
    </xf>
    <xf numFmtId="0" fontId="28" fillId="0" borderId="12" xfId="14" applyFont="1" applyBorder="1" applyAlignment="1">
      <alignment horizontal="center" vertical="top"/>
    </xf>
    <xf numFmtId="0" fontId="29" fillId="0" borderId="12" xfId="17" applyFont="1" applyBorder="1" applyAlignment="1">
      <alignment horizontal="center" vertical="top"/>
    </xf>
    <xf numFmtId="0" fontId="29" fillId="0" borderId="14" xfId="17" applyFont="1" applyBorder="1" applyAlignment="1">
      <alignment horizontal="center" vertical="top"/>
    </xf>
    <xf numFmtId="0" fontId="30" fillId="0" borderId="7" xfId="0" applyFont="1" applyBorder="1" applyAlignment="1">
      <alignment horizontal="right" vertical="top" wrapText="1" readingOrder="2"/>
    </xf>
    <xf numFmtId="0" fontId="33" fillId="0" borderId="0" xfId="0" applyFont="1" applyBorder="1" applyAlignment="1">
      <alignment horizontal="left" vertical="top" wrapText="1"/>
    </xf>
    <xf numFmtId="0" fontId="28" fillId="0" borderId="8" xfId="0" applyFont="1" applyBorder="1" applyAlignment="1">
      <alignment horizontal="center" vertical="top" wrapText="1"/>
    </xf>
    <xf numFmtId="0" fontId="28" fillId="0" borderId="12" xfId="0" applyFont="1" applyBorder="1" applyAlignment="1">
      <alignment horizontal="center" vertical="top"/>
    </xf>
    <xf numFmtId="0" fontId="28" fillId="0" borderId="6" xfId="17" applyFont="1" applyBorder="1" applyAlignment="1">
      <alignment horizontal="center" vertical="center"/>
    </xf>
    <xf numFmtId="0" fontId="28" fillId="0" borderId="2" xfId="17" applyFont="1" applyBorder="1" applyAlignment="1">
      <alignment horizontal="center" vertical="center"/>
    </xf>
    <xf numFmtId="0" fontId="28" fillId="0" borderId="3" xfId="17" applyFont="1" applyBorder="1" applyAlignment="1">
      <alignment horizontal="center" vertical="center"/>
    </xf>
    <xf numFmtId="0" fontId="28" fillId="0" borderId="9" xfId="17" applyFont="1" applyBorder="1" applyAlignment="1">
      <alignment horizontal="right" vertical="top" wrapText="1" indent="1"/>
    </xf>
    <xf numFmtId="0" fontId="28" fillId="0" borderId="10" xfId="17" applyFont="1" applyBorder="1" applyAlignment="1">
      <alignment horizontal="right" vertical="top" wrapText="1" indent="1"/>
    </xf>
    <xf numFmtId="0" fontId="33" fillId="0" borderId="2" xfId="0" applyFont="1" applyBorder="1" applyAlignment="1">
      <alignment horizontal="center" vertical="center" wrapText="1"/>
    </xf>
    <xf numFmtId="0" fontId="35" fillId="0" borderId="2" xfId="17" applyFont="1" applyBorder="1" applyAlignment="1">
      <alignment horizontal="center" vertical="center"/>
    </xf>
    <xf numFmtId="169" fontId="33" fillId="0" borderId="2" xfId="0" applyNumberFormat="1" applyFont="1" applyBorder="1" applyAlignment="1">
      <alignment horizontal="center" vertical="center" wrapText="1"/>
    </xf>
    <xf numFmtId="169" fontId="35" fillId="0" borderId="2" xfId="17" applyNumberFormat="1" applyFont="1" applyBorder="1" applyAlignment="1">
      <alignment horizontal="center" vertical="center"/>
    </xf>
    <xf numFmtId="0" fontId="30" fillId="0" borderId="0" xfId="0" applyFont="1" applyBorder="1" applyAlignment="1">
      <alignment horizontal="right" vertical="top" wrapText="1" readingOrder="2"/>
    </xf>
    <xf numFmtId="0" fontId="28" fillId="0" borderId="8" xfId="17" applyFont="1" applyBorder="1" applyAlignment="1">
      <alignment horizontal="center" vertical="top" wrapText="1"/>
    </xf>
    <xf numFmtId="0" fontId="28" fillId="0" borderId="9" xfId="17" applyFont="1" applyBorder="1" applyAlignment="1">
      <alignment horizontal="right" vertical="center" wrapText="1" indent="1"/>
    </xf>
    <xf numFmtId="0" fontId="28" fillId="0" borderId="10" xfId="17" applyFont="1" applyBorder="1" applyAlignment="1">
      <alignment horizontal="right" vertical="center" wrapText="1" indent="1"/>
    </xf>
    <xf numFmtId="168" fontId="32" fillId="0" borderId="11" xfId="0" applyNumberFormat="1" applyFont="1" applyBorder="1" applyAlignment="1">
      <alignment horizontal="center" vertical="top"/>
    </xf>
    <xf numFmtId="168" fontId="32" fillId="0" borderId="12" xfId="0" applyNumberFormat="1" applyFont="1" applyBorder="1" applyAlignment="1">
      <alignment horizontal="center" vertical="top"/>
    </xf>
    <xf numFmtId="0" fontId="39" fillId="0" borderId="0" xfId="0" applyFont="1" applyAlignment="1">
      <alignment horizontal="center" vertical="center" wrapText="1"/>
    </xf>
    <xf numFmtId="0" fontId="40" fillId="0" borderId="0" xfId="0" applyFont="1" applyBorder="1" applyAlignment="1">
      <alignment horizontal="center" vertical="center" wrapText="1"/>
    </xf>
    <xf numFmtId="0" fontId="29" fillId="0" borderId="10" xfId="0" applyFont="1" applyBorder="1" applyAlignment="1">
      <alignment horizontal="left" vertical="top" indent="1"/>
    </xf>
    <xf numFmtId="0" fontId="29" fillId="0" borderId="13" xfId="0" applyFont="1" applyBorder="1" applyAlignment="1">
      <alignment horizontal="left" vertical="top" indent="1"/>
    </xf>
    <xf numFmtId="0" fontId="31" fillId="0" borderId="11" xfId="14" applyFont="1" applyBorder="1" applyAlignment="1">
      <alignment horizontal="center" vertical="center"/>
    </xf>
    <xf numFmtId="0" fontId="31" fillId="0" borderId="12" xfId="14" applyFont="1" applyBorder="1" applyAlignment="1">
      <alignment horizontal="center" vertical="center"/>
    </xf>
    <xf numFmtId="0" fontId="29" fillId="0" borderId="10" xfId="17" applyFont="1" applyBorder="1" applyAlignment="1">
      <alignment horizontal="left" vertical="top" wrapText="1" indent="1"/>
    </xf>
    <xf numFmtId="0" fontId="29" fillId="0" borderId="13" xfId="17" applyFont="1" applyBorder="1" applyAlignment="1">
      <alignment horizontal="left" vertical="top" wrapText="1" indent="1"/>
    </xf>
    <xf numFmtId="0" fontId="28" fillId="0" borderId="1" xfId="17" applyFont="1" applyBorder="1" applyAlignment="1">
      <alignment horizontal="center" vertical="top" wrapText="1"/>
    </xf>
    <xf numFmtId="0" fontId="34" fillId="0" borderId="7" xfId="0" applyFont="1" applyBorder="1" applyAlignment="1">
      <alignment horizontal="right" vertical="top" wrapText="1"/>
    </xf>
    <xf numFmtId="0" fontId="29" fillId="0" borderId="9" xfId="17" applyFont="1" applyBorder="1" applyAlignment="1">
      <alignment horizontal="left" vertical="center" wrapText="1" indent="1"/>
    </xf>
    <xf numFmtId="0" fontId="29" fillId="0" borderId="13" xfId="17" applyFont="1" applyBorder="1" applyAlignment="1">
      <alignment horizontal="left" vertical="center" wrapText="1" indent="1"/>
    </xf>
    <xf numFmtId="0" fontId="28" fillId="0" borderId="13" xfId="17" applyFont="1" applyBorder="1" applyAlignment="1">
      <alignment horizontal="right" vertical="center" wrapText="1" indent="1"/>
    </xf>
    <xf numFmtId="0" fontId="29" fillId="0" borderId="10" xfId="17" applyFont="1" applyBorder="1" applyAlignment="1">
      <alignment horizontal="left" vertical="top" wrapText="1" indent="1" readingOrder="1"/>
    </xf>
    <xf numFmtId="0" fontId="29" fillId="0" borderId="13" xfId="17" applyFont="1" applyBorder="1" applyAlignment="1">
      <alignment horizontal="left" vertical="top" wrapText="1" indent="1" readingOrder="1"/>
    </xf>
    <xf numFmtId="0" fontId="15" fillId="0" borderId="3" xfId="17" applyNumberFormat="1" applyFont="1" applyFill="1" applyBorder="1" applyAlignment="1">
      <alignment horizontal="right" vertical="center" wrapText="1" indent="1"/>
    </xf>
    <xf numFmtId="170" fontId="18" fillId="0" borderId="4" xfId="0" applyNumberFormat="1" applyFont="1" applyBorder="1" applyAlignment="1">
      <alignment horizontal="right" vertical="center" indent="1"/>
    </xf>
    <xf numFmtId="1" fontId="18" fillId="0" borderId="1" xfId="14" applyNumberFormat="1" applyFont="1" applyBorder="1" applyAlignment="1">
      <alignment horizontal="left" vertical="center" indent="1"/>
    </xf>
    <xf numFmtId="49" fontId="15" fillId="0" borderId="2" xfId="0" applyNumberFormat="1" applyFont="1" applyBorder="1" applyAlignment="1">
      <alignment horizontal="right" vertical="center" wrapText="1" indent="1"/>
    </xf>
    <xf numFmtId="3" fontId="18" fillId="0" borderId="0" xfId="4" applyNumberFormat="1" applyFont="1" applyBorder="1" applyAlignment="1">
      <alignment horizontal="right" vertical="center" indent="1"/>
    </xf>
    <xf numFmtId="0" fontId="15" fillId="0" borderId="2" xfId="17" applyNumberFormat="1" applyFont="1" applyFill="1" applyBorder="1" applyAlignment="1">
      <alignment horizontal="right" vertical="center" wrapText="1" indent="1"/>
    </xf>
    <xf numFmtId="169" fontId="15" fillId="0" borderId="14" xfId="0" applyNumberFormat="1" applyFont="1" applyBorder="1" applyAlignment="1">
      <alignment horizontal="right" wrapText="1" indent="1"/>
    </xf>
    <xf numFmtId="170" fontId="18" fillId="0" borderId="4" xfId="0" applyNumberFormat="1" applyFont="1" applyBorder="1" applyAlignment="1">
      <alignment horizontal="right" vertical="center" indent="1" readingOrder="2"/>
    </xf>
  </cellXfs>
  <cellStyles count="33">
    <cellStyle name="Base" xfId="1"/>
    <cellStyle name="Col_head" xfId="2"/>
    <cellStyle name="Comma" xfId="3" builtinId="3"/>
    <cellStyle name="Comma 2" xfId="21"/>
    <cellStyle name="Comma_sub annual 1 tables" xfId="4"/>
    <cellStyle name="Comma_temp" xfId="5"/>
    <cellStyle name="Date" xfId="6"/>
    <cellStyle name="Fixed" xfId="7"/>
    <cellStyle name="Foot" xfId="8"/>
    <cellStyle name="Head" xfId="9"/>
    <cellStyle name="Heading1" xfId="10"/>
    <cellStyle name="Heading2" xfId="11"/>
    <cellStyle name="Mida" xfId="12"/>
    <cellStyle name="Name" xfId="13"/>
    <cellStyle name="Name 2" xfId="25"/>
    <cellStyle name="Name_e" xfId="26"/>
    <cellStyle name="Normal" xfId="0" builtinId="0"/>
    <cellStyle name="Normal 2" xfId="22"/>
    <cellStyle name="Normal 2 2" xfId="27"/>
    <cellStyle name="Normal 3" xfId="28"/>
    <cellStyle name="Normal 4" xfId="29"/>
    <cellStyle name="Normal 4 2" xfId="32"/>
    <cellStyle name="Normal 5" xfId="30"/>
    <cellStyle name="Normal 6" xfId="24"/>
    <cellStyle name="Normal 7" xfId="23"/>
    <cellStyle name="Normal_annual 1 tables" xfId="14"/>
    <cellStyle name="Normal_audit-the jerusalem institute for israeli studies-yearbook-72-99" xfId="15"/>
    <cellStyle name="Normal_sub annual 1 tables" xfId="16"/>
    <cellStyle name="Normal_temp" xfId="17"/>
    <cellStyle name="Sub_head" xfId="18"/>
    <cellStyle name="Text" xfId="19"/>
    <cellStyle name="Total" xfId="20" builtinId="25" customBuiltin="1"/>
    <cellStyle name="Total 2" xfId="31"/>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S26"/>
  <sheetViews>
    <sheetView showGridLines="0" rightToLeft="1" view="pageBreakPreview" topLeftCell="A19" zoomScale="115" zoomScaleNormal="100" zoomScaleSheetLayoutView="115" workbookViewId="0">
      <selection activeCell="B23" sqref="B23"/>
    </sheetView>
  </sheetViews>
  <sheetFormatPr defaultColWidth="8" defaultRowHeight="18" customHeight="1"/>
  <cols>
    <col min="1" max="1" width="32.5703125" style="2" customWidth="1"/>
    <col min="2" max="2" width="13.7109375" style="2" customWidth="1"/>
    <col min="3" max="3" width="43.42578125" style="2" customWidth="1"/>
    <col min="4" max="19" width="8" style="6" customWidth="1"/>
    <col min="20" max="16384" width="8" style="2"/>
  </cols>
  <sheetData>
    <row r="1" spans="1:19" s="1" customFormat="1" ht="18.75" customHeight="1">
      <c r="A1" s="277" t="s">
        <v>183</v>
      </c>
      <c r="B1" s="277"/>
      <c r="C1" s="277"/>
      <c r="D1" s="7"/>
      <c r="E1" s="7"/>
      <c r="F1" s="7"/>
      <c r="G1" s="7"/>
      <c r="H1" s="7"/>
      <c r="I1" s="7"/>
      <c r="J1" s="7"/>
      <c r="K1" s="7"/>
      <c r="L1" s="7"/>
      <c r="M1" s="7"/>
      <c r="N1" s="7"/>
      <c r="O1" s="7"/>
      <c r="P1" s="7"/>
      <c r="Q1" s="7"/>
      <c r="R1" s="7"/>
      <c r="S1" s="7"/>
    </row>
    <row r="2" spans="1:19" ht="18" customHeight="1">
      <c r="A2" s="278" t="s">
        <v>184</v>
      </c>
      <c r="B2" s="278"/>
      <c r="C2" s="279"/>
    </row>
    <row r="3" spans="1:19" s="6" customFormat="1" ht="6" customHeight="1">
      <c r="A3" s="144"/>
      <c r="B3" s="144"/>
      <c r="C3" s="145"/>
    </row>
    <row r="4" spans="1:19" s="220" customFormat="1" ht="15.95" customHeight="1">
      <c r="A4" s="280" t="s">
        <v>185</v>
      </c>
      <c r="B4" s="218" t="s">
        <v>186</v>
      </c>
      <c r="C4" s="282" t="s">
        <v>187</v>
      </c>
      <c r="D4" s="219"/>
      <c r="E4" s="219"/>
      <c r="F4" s="219"/>
      <c r="G4" s="219"/>
      <c r="H4" s="219"/>
      <c r="I4" s="219"/>
      <c r="J4" s="219"/>
      <c r="K4" s="219"/>
      <c r="L4" s="219"/>
      <c r="M4" s="219"/>
      <c r="N4" s="219"/>
      <c r="O4" s="219"/>
      <c r="P4" s="219"/>
      <c r="Q4" s="219"/>
      <c r="R4" s="219"/>
      <c r="S4" s="219"/>
    </row>
    <row r="5" spans="1:19" s="220" customFormat="1" ht="15.95" customHeight="1">
      <c r="A5" s="281"/>
      <c r="B5" s="221" t="s">
        <v>188</v>
      </c>
      <c r="C5" s="283"/>
      <c r="D5" s="219"/>
      <c r="E5" s="219"/>
      <c r="F5" s="219"/>
      <c r="G5" s="219"/>
      <c r="H5" s="219"/>
      <c r="I5" s="219"/>
      <c r="J5" s="219"/>
      <c r="K5" s="219"/>
      <c r="L5" s="219"/>
      <c r="M5" s="219"/>
      <c r="N5" s="219"/>
      <c r="O5" s="219"/>
      <c r="P5" s="219"/>
      <c r="Q5" s="219"/>
      <c r="R5" s="219"/>
      <c r="S5" s="219"/>
    </row>
    <row r="6" spans="1:19" ht="17.25" customHeight="1">
      <c r="A6" s="155" t="s">
        <v>265</v>
      </c>
      <c r="B6" s="165"/>
      <c r="C6" s="156" t="s">
        <v>266</v>
      </c>
    </row>
    <row r="7" spans="1:19" s="148" customFormat="1" ht="17.25" customHeight="1">
      <c r="A7" s="157" t="s">
        <v>189</v>
      </c>
      <c r="B7" s="167">
        <v>148</v>
      </c>
      <c r="C7" s="158" t="s">
        <v>190</v>
      </c>
      <c r="D7" s="146"/>
      <c r="E7" s="147"/>
      <c r="F7" s="147"/>
      <c r="G7" s="147"/>
      <c r="H7" s="147"/>
      <c r="I7" s="147"/>
      <c r="J7" s="147"/>
      <c r="K7" s="147"/>
      <c r="L7" s="147"/>
      <c r="M7" s="147"/>
      <c r="N7" s="147"/>
      <c r="O7" s="147"/>
      <c r="P7" s="147"/>
      <c r="Q7" s="147"/>
      <c r="R7" s="147"/>
      <c r="S7" s="147"/>
    </row>
    <row r="8" spans="1:19" s="148" customFormat="1" ht="17.25" customHeight="1">
      <c r="A8" s="157" t="s">
        <v>191</v>
      </c>
      <c r="B8" s="167">
        <v>118</v>
      </c>
      <c r="C8" s="158" t="s">
        <v>192</v>
      </c>
      <c r="D8" s="146"/>
      <c r="E8" s="147"/>
      <c r="F8" s="147"/>
      <c r="G8" s="147"/>
      <c r="H8" s="147"/>
      <c r="I8" s="147"/>
      <c r="J8" s="147"/>
      <c r="K8" s="147"/>
      <c r="L8" s="147"/>
      <c r="M8" s="147"/>
      <c r="N8" s="147"/>
      <c r="O8" s="147"/>
      <c r="P8" s="147"/>
      <c r="Q8" s="147"/>
      <c r="R8" s="147"/>
      <c r="S8" s="147"/>
    </row>
    <row r="9" spans="1:19" s="148" customFormat="1" ht="17.25" customHeight="1">
      <c r="A9" s="157" t="s">
        <v>91</v>
      </c>
      <c r="B9" s="167">
        <v>143</v>
      </c>
      <c r="C9" s="158" t="s">
        <v>60</v>
      </c>
      <c r="D9" s="146"/>
      <c r="E9" s="147"/>
      <c r="F9" s="147"/>
      <c r="G9" s="147"/>
      <c r="H9" s="147"/>
      <c r="I9" s="147"/>
      <c r="J9" s="147"/>
      <c r="K9" s="147"/>
      <c r="L9" s="147"/>
      <c r="M9" s="147"/>
      <c r="N9" s="147"/>
      <c r="O9" s="147"/>
      <c r="P9" s="147"/>
      <c r="Q9" s="147"/>
      <c r="R9" s="147"/>
      <c r="S9" s="147"/>
    </row>
    <row r="10" spans="1:19" s="148" customFormat="1" ht="17.25" customHeight="1">
      <c r="A10" s="159" t="s">
        <v>65</v>
      </c>
      <c r="B10" s="168">
        <v>409</v>
      </c>
      <c r="C10" s="160" t="s">
        <v>43</v>
      </c>
      <c r="D10" s="146"/>
      <c r="E10" s="147"/>
      <c r="F10" s="147"/>
      <c r="G10" s="147"/>
      <c r="H10" s="147"/>
      <c r="I10" s="147"/>
      <c r="J10" s="147"/>
      <c r="K10" s="147"/>
      <c r="L10" s="147"/>
      <c r="M10" s="147"/>
      <c r="N10" s="147"/>
      <c r="O10" s="147"/>
      <c r="P10" s="147"/>
      <c r="Q10" s="147"/>
      <c r="R10" s="147"/>
      <c r="S10" s="147"/>
    </row>
    <row r="11" spans="1:19" s="148" customFormat="1" ht="41.25" customHeight="1">
      <c r="A11" s="159" t="s">
        <v>193</v>
      </c>
      <c r="B11" s="168">
        <v>38.299999999999997</v>
      </c>
      <c r="C11" s="160" t="s">
        <v>194</v>
      </c>
      <c r="D11" s="146"/>
      <c r="E11" s="147"/>
      <c r="F11" s="147"/>
      <c r="G11" s="147"/>
      <c r="H11" s="147"/>
      <c r="I11" s="147"/>
      <c r="J11" s="147"/>
      <c r="K11" s="147"/>
      <c r="L11" s="147"/>
      <c r="M11" s="147"/>
      <c r="N11" s="147"/>
      <c r="O11" s="147"/>
      <c r="P11" s="147"/>
      <c r="Q11" s="147"/>
      <c r="R11" s="147"/>
      <c r="S11" s="147"/>
    </row>
    <row r="12" spans="1:19" s="148" customFormat="1" ht="15.95" customHeight="1">
      <c r="A12" s="159" t="s">
        <v>195</v>
      </c>
      <c r="B12" s="167"/>
      <c r="C12" s="160" t="s">
        <v>277</v>
      </c>
      <c r="D12" s="146"/>
      <c r="E12" s="147"/>
      <c r="F12" s="147"/>
      <c r="G12" s="147"/>
      <c r="H12" s="147"/>
      <c r="I12" s="147"/>
      <c r="J12" s="147"/>
      <c r="K12" s="147"/>
      <c r="L12" s="147"/>
      <c r="M12" s="147"/>
      <c r="N12" s="147"/>
      <c r="O12" s="147"/>
      <c r="P12" s="147"/>
      <c r="Q12" s="147"/>
      <c r="R12" s="147"/>
      <c r="S12" s="147"/>
    </row>
    <row r="13" spans="1:19" s="148" customFormat="1" ht="15.95" customHeight="1">
      <c r="A13" s="157" t="s">
        <v>196</v>
      </c>
      <c r="B13" s="169">
        <v>215433</v>
      </c>
      <c r="C13" s="158" t="s">
        <v>197</v>
      </c>
      <c r="D13" s="146"/>
      <c r="E13" s="147"/>
      <c r="F13" s="147"/>
      <c r="G13" s="147"/>
      <c r="H13" s="147"/>
      <c r="I13" s="147"/>
      <c r="J13" s="147"/>
      <c r="K13" s="147"/>
      <c r="L13" s="147"/>
      <c r="M13" s="147"/>
      <c r="N13" s="147"/>
      <c r="O13" s="147"/>
      <c r="P13" s="147"/>
      <c r="Q13" s="147"/>
      <c r="R13" s="147"/>
      <c r="S13" s="147"/>
    </row>
    <row r="14" spans="1:19" s="148" customFormat="1" ht="17.25" customHeight="1">
      <c r="A14" s="157" t="s">
        <v>198</v>
      </c>
      <c r="B14" s="169">
        <f>B15-B13</f>
        <v>284767</v>
      </c>
      <c r="C14" s="158" t="s">
        <v>199</v>
      </c>
      <c r="D14" s="146"/>
      <c r="E14" s="147"/>
      <c r="F14" s="147"/>
      <c r="G14" s="147"/>
      <c r="H14" s="147"/>
      <c r="I14" s="147"/>
      <c r="J14" s="147"/>
      <c r="K14" s="147"/>
      <c r="L14" s="147"/>
      <c r="M14" s="147"/>
      <c r="N14" s="147"/>
      <c r="O14" s="147"/>
      <c r="P14" s="147"/>
      <c r="Q14" s="147"/>
      <c r="R14" s="147"/>
      <c r="S14" s="147"/>
    </row>
    <row r="15" spans="1:19" s="147" customFormat="1" ht="17.25" customHeight="1">
      <c r="A15" s="159" t="s">
        <v>65</v>
      </c>
      <c r="B15" s="170">
        <v>500200</v>
      </c>
      <c r="C15" s="160" t="s">
        <v>43</v>
      </c>
      <c r="D15" s="146"/>
    </row>
    <row r="16" spans="1:19" s="147" customFormat="1" ht="17.25" customHeight="1">
      <c r="A16" s="159" t="s">
        <v>200</v>
      </c>
      <c r="B16" s="171"/>
      <c r="C16" s="160" t="s">
        <v>278</v>
      </c>
      <c r="D16" s="146"/>
    </row>
    <row r="17" spans="1:4" s="147" customFormat="1" ht="17.25" customHeight="1">
      <c r="A17" s="157" t="s">
        <v>201</v>
      </c>
      <c r="B17" s="169">
        <v>425</v>
      </c>
      <c r="C17" s="158" t="s">
        <v>202</v>
      </c>
      <c r="D17" s="146"/>
    </row>
    <row r="18" spans="1:4" s="147" customFormat="1" ht="17.25" customHeight="1">
      <c r="A18" s="157" t="s">
        <v>203</v>
      </c>
      <c r="B18" s="169">
        <v>770</v>
      </c>
      <c r="C18" s="158" t="s">
        <v>204</v>
      </c>
      <c r="D18" s="146"/>
    </row>
    <row r="19" spans="1:4" s="147" customFormat="1" ht="23.25" customHeight="1">
      <c r="A19" s="157" t="s">
        <v>205</v>
      </c>
      <c r="B19" s="272">
        <v>88</v>
      </c>
      <c r="C19" s="158" t="s">
        <v>206</v>
      </c>
      <c r="D19" s="146"/>
    </row>
    <row r="20" spans="1:4" s="147" customFormat="1" ht="33.75" customHeight="1">
      <c r="A20" s="159" t="s">
        <v>304</v>
      </c>
      <c r="B20" s="172"/>
      <c r="C20" s="160" t="s">
        <v>305</v>
      </c>
      <c r="D20" s="146"/>
    </row>
    <row r="21" spans="1:4" s="147" customFormat="1" ht="15.95" customHeight="1">
      <c r="A21" s="157" t="s">
        <v>207</v>
      </c>
      <c r="B21" s="169">
        <v>12403</v>
      </c>
      <c r="C21" s="158" t="s">
        <v>208</v>
      </c>
      <c r="D21" s="146"/>
    </row>
    <row r="22" spans="1:4" s="147" customFormat="1" ht="15.95" customHeight="1">
      <c r="A22" s="157" t="s">
        <v>263</v>
      </c>
      <c r="B22" s="169">
        <v>580801</v>
      </c>
      <c r="C22" s="158" t="s">
        <v>264</v>
      </c>
      <c r="D22" s="146"/>
    </row>
    <row r="23" spans="1:4" s="147" customFormat="1" ht="35.25" customHeight="1">
      <c r="A23" s="157" t="s">
        <v>209</v>
      </c>
      <c r="B23" s="169">
        <v>2752700</v>
      </c>
      <c r="C23" s="158" t="s">
        <v>210</v>
      </c>
      <c r="D23" s="146"/>
    </row>
    <row r="24" spans="1:4" s="147" customFormat="1" ht="36.75" customHeight="1">
      <c r="A24" s="161" t="s">
        <v>267</v>
      </c>
      <c r="B24" s="166">
        <v>5999600</v>
      </c>
      <c r="C24" s="162" t="s">
        <v>268</v>
      </c>
      <c r="D24" s="146"/>
    </row>
    <row r="25" spans="1:4" s="6" customFormat="1" ht="18" hidden="1" customHeight="1">
      <c r="A25" s="163"/>
      <c r="B25" s="163"/>
      <c r="C25" s="164" t="s">
        <v>211</v>
      </c>
    </row>
    <row r="26" spans="1:4" s="6" customFormat="1" ht="240.75" customHeight="1">
      <c r="A26" s="284" t="s">
        <v>293</v>
      </c>
      <c r="B26" s="284"/>
      <c r="C26" s="271" t="s">
        <v>294</v>
      </c>
    </row>
  </sheetData>
  <mergeCells count="5">
    <mergeCell ref="A1:C1"/>
    <mergeCell ref="A2:C2"/>
    <mergeCell ref="A4:A5"/>
    <mergeCell ref="C4:C5"/>
    <mergeCell ref="A26:B26"/>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S22"/>
  <sheetViews>
    <sheetView showGridLines="0" rightToLeft="1" view="pageBreakPreview" topLeftCell="A13" zoomScale="115" zoomScaleNormal="100" zoomScaleSheetLayoutView="115" workbookViewId="0">
      <selection activeCell="B23" sqref="B23"/>
    </sheetView>
  </sheetViews>
  <sheetFormatPr defaultColWidth="8" defaultRowHeight="18" customHeight="1"/>
  <cols>
    <col min="1" max="1" width="18.140625" style="19" customWidth="1"/>
    <col min="2" max="2" width="16.7109375" style="19" customWidth="1"/>
    <col min="3" max="3" width="16.42578125" style="19" customWidth="1"/>
    <col min="4" max="4" width="15.140625" style="19" customWidth="1"/>
    <col min="5" max="5" width="24.28515625" style="19" customWidth="1"/>
    <col min="6" max="19" width="8" style="19"/>
    <col min="20" max="16384" width="8" style="13"/>
  </cols>
  <sheetData>
    <row r="1" spans="1:19" s="1" customFormat="1" ht="20.100000000000001" customHeight="1">
      <c r="A1" s="287" t="s">
        <v>215</v>
      </c>
      <c r="B1" s="287"/>
      <c r="C1" s="287"/>
      <c r="D1" s="287"/>
      <c r="E1" s="288"/>
      <c r="F1" s="18"/>
      <c r="G1" s="18"/>
      <c r="H1" s="18"/>
      <c r="I1" s="18"/>
      <c r="J1" s="18"/>
      <c r="K1" s="18"/>
      <c r="L1" s="18"/>
      <c r="M1" s="18"/>
      <c r="N1" s="18"/>
      <c r="O1" s="18"/>
      <c r="P1" s="18"/>
      <c r="Q1" s="18"/>
      <c r="R1" s="18"/>
      <c r="S1" s="18"/>
    </row>
    <row r="2" spans="1:19" ht="29.25" customHeight="1">
      <c r="A2" s="289" t="s">
        <v>214</v>
      </c>
      <c r="B2" s="290"/>
      <c r="C2" s="290"/>
      <c r="D2" s="290"/>
      <c r="E2" s="290"/>
    </row>
    <row r="3" spans="1:19" s="14" customFormat="1" ht="6" customHeight="1">
      <c r="A3" s="20"/>
      <c r="B3" s="21"/>
      <c r="C3" s="21"/>
      <c r="D3" s="21"/>
      <c r="E3" s="21"/>
      <c r="F3" s="22"/>
      <c r="G3" s="22"/>
      <c r="H3" s="22"/>
      <c r="I3" s="22"/>
      <c r="J3" s="22"/>
      <c r="K3" s="22"/>
      <c r="L3" s="22"/>
      <c r="M3" s="22"/>
      <c r="N3" s="22"/>
      <c r="O3" s="22"/>
      <c r="P3" s="22"/>
      <c r="Q3" s="22"/>
      <c r="R3" s="22"/>
      <c r="S3" s="22"/>
    </row>
    <row r="4" spans="1:19" ht="15.95" customHeight="1">
      <c r="A4" s="293" t="s">
        <v>145</v>
      </c>
      <c r="B4" s="250" t="s">
        <v>66</v>
      </c>
      <c r="C4" s="251" t="s">
        <v>7</v>
      </c>
      <c r="D4" s="285" t="s">
        <v>65</v>
      </c>
      <c r="E4" s="296" t="s">
        <v>144</v>
      </c>
    </row>
    <row r="5" spans="1:19" ht="37.5" customHeight="1">
      <c r="A5" s="294"/>
      <c r="B5" s="140" t="s">
        <v>9</v>
      </c>
      <c r="C5" s="140" t="s">
        <v>8</v>
      </c>
      <c r="D5" s="286"/>
      <c r="E5" s="297"/>
    </row>
    <row r="6" spans="1:19" ht="24" customHeight="1">
      <c r="A6" s="295"/>
      <c r="B6" s="24" t="s">
        <v>115</v>
      </c>
      <c r="C6" s="24" t="s">
        <v>141</v>
      </c>
      <c r="D6" s="25" t="s">
        <v>43</v>
      </c>
      <c r="E6" s="298"/>
    </row>
    <row r="7" spans="1:19" ht="18" customHeight="1">
      <c r="A7" s="26" t="s">
        <v>62</v>
      </c>
      <c r="B7" s="181">
        <v>125</v>
      </c>
      <c r="C7" s="182">
        <v>23</v>
      </c>
      <c r="D7" s="183">
        <v>148</v>
      </c>
      <c r="E7" s="27" t="s">
        <v>61</v>
      </c>
    </row>
    <row r="8" spans="1:19" ht="18" customHeight="1">
      <c r="A8" s="28" t="s">
        <v>103</v>
      </c>
      <c r="B8" s="184">
        <v>5</v>
      </c>
      <c r="C8" s="185">
        <v>0</v>
      </c>
      <c r="D8" s="186">
        <v>5</v>
      </c>
      <c r="E8" s="29" t="s">
        <v>33</v>
      </c>
      <c r="G8" s="122"/>
      <c r="H8" s="122"/>
    </row>
    <row r="9" spans="1:19" ht="18" customHeight="1">
      <c r="A9" s="28" t="s">
        <v>106</v>
      </c>
      <c r="B9" s="184">
        <v>7</v>
      </c>
      <c r="C9" s="185">
        <v>0</v>
      </c>
      <c r="D9" s="186">
        <v>7</v>
      </c>
      <c r="E9" s="29" t="s">
        <v>41</v>
      </c>
      <c r="G9" s="122"/>
      <c r="H9" s="122"/>
    </row>
    <row r="10" spans="1:19" ht="18" customHeight="1">
      <c r="A10" s="28" t="s">
        <v>102</v>
      </c>
      <c r="B10" s="184">
        <v>3</v>
      </c>
      <c r="C10" s="185">
        <v>0</v>
      </c>
      <c r="D10" s="186">
        <v>3</v>
      </c>
      <c r="E10" s="29" t="s">
        <v>39</v>
      </c>
      <c r="G10" s="122"/>
      <c r="H10" s="122"/>
    </row>
    <row r="11" spans="1:19" ht="18" customHeight="1">
      <c r="A11" s="28" t="s">
        <v>105</v>
      </c>
      <c r="B11" s="184">
        <v>11</v>
      </c>
      <c r="C11" s="185">
        <v>0</v>
      </c>
      <c r="D11" s="186">
        <v>11</v>
      </c>
      <c r="E11" s="29" t="s">
        <v>42</v>
      </c>
      <c r="G11" s="122"/>
      <c r="H11" s="122"/>
    </row>
    <row r="12" spans="1:19" ht="18" customHeight="1">
      <c r="A12" s="28" t="s">
        <v>101</v>
      </c>
      <c r="B12" s="184">
        <v>7</v>
      </c>
      <c r="C12" s="185">
        <v>0</v>
      </c>
      <c r="D12" s="186">
        <v>7</v>
      </c>
      <c r="E12" s="29" t="s">
        <v>38</v>
      </c>
      <c r="G12" s="122"/>
      <c r="H12" s="122"/>
    </row>
    <row r="13" spans="1:19" ht="18" customHeight="1">
      <c r="A13" s="28" t="s">
        <v>104</v>
      </c>
      <c r="B13" s="184">
        <v>13</v>
      </c>
      <c r="C13" s="185">
        <v>0</v>
      </c>
      <c r="D13" s="186">
        <v>13</v>
      </c>
      <c r="E13" s="29" t="s">
        <v>37</v>
      </c>
      <c r="G13" s="122"/>
      <c r="H13" s="122"/>
    </row>
    <row r="14" spans="1:19" ht="18" customHeight="1">
      <c r="A14" s="28" t="s">
        <v>64</v>
      </c>
      <c r="B14" s="184">
        <v>20</v>
      </c>
      <c r="C14" s="185">
        <v>6</v>
      </c>
      <c r="D14" s="186">
        <v>26</v>
      </c>
      <c r="E14" s="29" t="s">
        <v>63</v>
      </c>
      <c r="G14" s="122"/>
      <c r="H14" s="122"/>
    </row>
    <row r="15" spans="1:19" ht="18" customHeight="1">
      <c r="A15" s="28" t="s">
        <v>108</v>
      </c>
      <c r="B15" s="184">
        <v>17</v>
      </c>
      <c r="C15" s="185">
        <v>0</v>
      </c>
      <c r="D15" s="186">
        <v>17</v>
      </c>
      <c r="E15" s="29" t="s">
        <v>109</v>
      </c>
      <c r="G15" s="122"/>
      <c r="H15" s="122"/>
    </row>
    <row r="16" spans="1:19" ht="18" customHeight="1">
      <c r="A16" s="28" t="s">
        <v>107</v>
      </c>
      <c r="B16" s="184">
        <v>10</v>
      </c>
      <c r="C16" s="185">
        <v>16</v>
      </c>
      <c r="D16" s="186">
        <v>26</v>
      </c>
      <c r="E16" s="29" t="s">
        <v>35</v>
      </c>
      <c r="G16" s="122"/>
    </row>
    <row r="17" spans="1:19" ht="18" customHeight="1">
      <c r="A17" s="31" t="s">
        <v>175</v>
      </c>
      <c r="B17" s="184">
        <v>0</v>
      </c>
      <c r="C17" s="185">
        <v>16</v>
      </c>
      <c r="D17" s="186">
        <v>16</v>
      </c>
      <c r="E17" s="32" t="s">
        <v>13</v>
      </c>
      <c r="G17" s="122"/>
      <c r="H17" s="122"/>
    </row>
    <row r="18" spans="1:19" ht="18" customHeight="1">
      <c r="A18" s="31" t="s">
        <v>176</v>
      </c>
      <c r="B18" s="184">
        <v>10</v>
      </c>
      <c r="C18" s="185">
        <v>0</v>
      </c>
      <c r="D18" s="186">
        <v>10</v>
      </c>
      <c r="E18" s="32" t="s">
        <v>14</v>
      </c>
      <c r="G18" s="122"/>
      <c r="H18" s="122"/>
    </row>
    <row r="19" spans="1:19" ht="18" customHeight="1">
      <c r="A19" s="28" t="s">
        <v>100</v>
      </c>
      <c r="B19" s="184">
        <v>13</v>
      </c>
      <c r="C19" s="185">
        <v>0</v>
      </c>
      <c r="D19" s="186">
        <v>13</v>
      </c>
      <c r="E19" s="29" t="s">
        <v>34</v>
      </c>
      <c r="G19" s="122"/>
      <c r="H19" s="122"/>
    </row>
    <row r="20" spans="1:19" ht="18" customHeight="1">
      <c r="A20" s="379" t="s">
        <v>99</v>
      </c>
      <c r="B20" s="187">
        <v>19</v>
      </c>
      <c r="C20" s="380">
        <v>1</v>
      </c>
      <c r="D20" s="188">
        <v>20</v>
      </c>
      <c r="E20" s="34" t="s">
        <v>36</v>
      </c>
      <c r="F20" s="35"/>
      <c r="H20" s="122"/>
    </row>
    <row r="21" spans="1:19" s="15" customFormat="1" ht="36.75" customHeight="1">
      <c r="A21" s="299" t="s">
        <v>254</v>
      </c>
      <c r="B21" s="299"/>
      <c r="C21" s="300" t="s">
        <v>256</v>
      </c>
      <c r="D21" s="300"/>
      <c r="E21" s="300"/>
      <c r="F21" s="141"/>
      <c r="G21" s="141"/>
      <c r="H21" s="38"/>
      <c r="I21" s="38"/>
      <c r="J21" s="38"/>
      <c r="K21" s="38"/>
      <c r="L21" s="38"/>
      <c r="M21" s="38"/>
      <c r="N21" s="38"/>
      <c r="O21" s="37"/>
      <c r="P21" s="37"/>
      <c r="Q21" s="37"/>
      <c r="R21" s="37"/>
      <c r="S21" s="37"/>
    </row>
    <row r="22" spans="1:19" s="15" customFormat="1" ht="39.950000000000003" customHeight="1">
      <c r="A22" s="292"/>
      <c r="B22" s="292"/>
      <c r="C22" s="292"/>
      <c r="D22" s="291"/>
      <c r="E22" s="291"/>
      <c r="F22" s="81"/>
      <c r="G22" s="81"/>
      <c r="H22" s="38"/>
      <c r="I22" s="38"/>
      <c r="J22" s="38"/>
      <c r="K22" s="38"/>
      <c r="L22" s="38"/>
      <c r="M22" s="38"/>
      <c r="N22" s="38"/>
      <c r="O22" s="37"/>
      <c r="P22" s="37"/>
      <c r="Q22" s="37"/>
      <c r="R22" s="37"/>
      <c r="S22" s="37"/>
    </row>
  </sheetData>
  <mergeCells count="9">
    <mergeCell ref="D4:D5"/>
    <mergeCell ref="A1:E1"/>
    <mergeCell ref="A2:E2"/>
    <mergeCell ref="D22:E22"/>
    <mergeCell ref="A22:C22"/>
    <mergeCell ref="A4:A6"/>
    <mergeCell ref="E4:E6"/>
    <mergeCell ref="A21:B21"/>
    <mergeCell ref="C21:E21"/>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S21"/>
  <sheetViews>
    <sheetView showGridLines="0" rightToLeft="1" view="pageBreakPreview" topLeftCell="A13" zoomScale="115" zoomScaleNormal="100" zoomScaleSheetLayoutView="115" workbookViewId="0">
      <selection activeCell="B23" sqref="B23"/>
    </sheetView>
  </sheetViews>
  <sheetFormatPr defaultColWidth="8" defaultRowHeight="18" customHeight="1"/>
  <cols>
    <col min="1" max="1" width="17.28515625" style="19" customWidth="1"/>
    <col min="2" max="2" width="18.140625" style="19" customWidth="1"/>
    <col min="3" max="3" width="14.7109375" style="19" customWidth="1"/>
    <col min="4" max="4" width="16.42578125" style="19" customWidth="1"/>
    <col min="5" max="5" width="20.85546875" style="19" customWidth="1"/>
    <col min="6" max="19" width="8" style="19"/>
    <col min="20" max="16384" width="8" style="13"/>
  </cols>
  <sheetData>
    <row r="1" spans="1:19" s="1" customFormat="1" ht="20.100000000000001" customHeight="1">
      <c r="A1" s="287" t="s">
        <v>217</v>
      </c>
      <c r="B1" s="287"/>
      <c r="C1" s="287"/>
      <c r="D1" s="287"/>
      <c r="E1" s="288"/>
      <c r="F1" s="18"/>
      <c r="G1" s="18"/>
      <c r="H1" s="18"/>
      <c r="I1" s="18"/>
      <c r="J1" s="18"/>
      <c r="K1" s="18"/>
      <c r="L1" s="18"/>
      <c r="M1" s="18"/>
      <c r="N1" s="18"/>
      <c r="O1" s="18"/>
      <c r="P1" s="18"/>
      <c r="Q1" s="18"/>
      <c r="R1" s="18"/>
      <c r="S1" s="18"/>
    </row>
    <row r="2" spans="1:19" ht="27" customHeight="1">
      <c r="A2" s="289" t="s">
        <v>216</v>
      </c>
      <c r="B2" s="290"/>
      <c r="C2" s="290"/>
      <c r="D2" s="290"/>
      <c r="E2" s="290"/>
    </row>
    <row r="3" spans="1:19" s="14" customFormat="1" ht="6" customHeight="1">
      <c r="A3" s="20"/>
      <c r="B3" s="21"/>
      <c r="C3" s="21"/>
      <c r="D3" s="21"/>
      <c r="E3" s="21"/>
      <c r="F3" s="22"/>
      <c r="G3" s="22"/>
      <c r="H3" s="22"/>
      <c r="I3" s="22"/>
      <c r="J3" s="22"/>
      <c r="K3" s="22"/>
      <c r="L3" s="22"/>
      <c r="M3" s="22"/>
      <c r="N3" s="22"/>
      <c r="O3" s="22"/>
      <c r="P3" s="22"/>
      <c r="Q3" s="22"/>
      <c r="R3" s="22"/>
      <c r="S3" s="22"/>
    </row>
    <row r="4" spans="1:19" ht="18.600000000000001" customHeight="1">
      <c r="A4" s="293" t="s">
        <v>145</v>
      </c>
      <c r="B4" s="250" t="s">
        <v>66</v>
      </c>
      <c r="C4" s="252" t="s">
        <v>7</v>
      </c>
      <c r="D4" s="303" t="s">
        <v>65</v>
      </c>
      <c r="E4" s="296" t="s">
        <v>144</v>
      </c>
    </row>
    <row r="5" spans="1:19" ht="15.95" customHeight="1">
      <c r="A5" s="294"/>
      <c r="B5" s="23" t="s">
        <v>9</v>
      </c>
      <c r="C5" s="23" t="s">
        <v>8</v>
      </c>
      <c r="D5" s="304"/>
      <c r="E5" s="297"/>
    </row>
    <row r="6" spans="1:19" ht="35.25" customHeight="1">
      <c r="A6" s="295"/>
      <c r="B6" s="24" t="s">
        <v>114</v>
      </c>
      <c r="C6" s="24" t="s">
        <v>141</v>
      </c>
      <c r="D6" s="25" t="s">
        <v>43</v>
      </c>
      <c r="E6" s="298"/>
    </row>
    <row r="7" spans="1:19" ht="17.25" customHeight="1">
      <c r="A7" s="26" t="s">
        <v>62</v>
      </c>
      <c r="B7" s="173">
        <v>357307</v>
      </c>
      <c r="C7" s="174">
        <v>223494</v>
      </c>
      <c r="D7" s="175">
        <v>580801</v>
      </c>
      <c r="E7" s="27" t="s">
        <v>61</v>
      </c>
    </row>
    <row r="8" spans="1:19" ht="17.25" customHeight="1">
      <c r="A8" s="28" t="s">
        <v>103</v>
      </c>
      <c r="B8" s="176">
        <v>2423</v>
      </c>
      <c r="C8" s="177">
        <v>0</v>
      </c>
      <c r="D8" s="178">
        <v>2423</v>
      </c>
      <c r="E8" s="29" t="s">
        <v>33</v>
      </c>
      <c r="H8" s="30"/>
      <c r="I8" s="30"/>
      <c r="J8" s="30"/>
    </row>
    <row r="9" spans="1:19" ht="17.25" customHeight="1">
      <c r="A9" s="28" t="s">
        <v>106</v>
      </c>
      <c r="B9" s="176">
        <v>1909</v>
      </c>
      <c r="C9" s="177">
        <v>0</v>
      </c>
      <c r="D9" s="178">
        <v>1909</v>
      </c>
      <c r="E9" s="29" t="s">
        <v>41</v>
      </c>
      <c r="H9" s="30"/>
      <c r="I9" s="30"/>
      <c r="J9" s="30"/>
    </row>
    <row r="10" spans="1:19" ht="17.25" customHeight="1">
      <c r="A10" s="28" t="s">
        <v>102</v>
      </c>
      <c r="B10" s="176">
        <v>2947</v>
      </c>
      <c r="C10" s="177">
        <v>0</v>
      </c>
      <c r="D10" s="178">
        <v>2947</v>
      </c>
      <c r="E10" s="29" t="s">
        <v>39</v>
      </c>
      <c r="H10" s="30"/>
      <c r="I10" s="30"/>
      <c r="J10" s="30"/>
    </row>
    <row r="11" spans="1:19" ht="17.25" customHeight="1">
      <c r="A11" s="28" t="s">
        <v>105</v>
      </c>
      <c r="B11" s="176">
        <v>14637</v>
      </c>
      <c r="C11" s="177">
        <v>0</v>
      </c>
      <c r="D11" s="178">
        <v>14637</v>
      </c>
      <c r="E11" s="29" t="s">
        <v>42</v>
      </c>
      <c r="H11" s="30"/>
      <c r="I11" s="30"/>
      <c r="J11" s="30"/>
    </row>
    <row r="12" spans="1:19" ht="17.25" customHeight="1">
      <c r="A12" s="28" t="s">
        <v>101</v>
      </c>
      <c r="B12" s="176">
        <v>34316</v>
      </c>
      <c r="C12" s="177">
        <v>0</v>
      </c>
      <c r="D12" s="178">
        <v>34316</v>
      </c>
      <c r="E12" s="29" t="s">
        <v>38</v>
      </c>
      <c r="H12" s="30"/>
      <c r="I12" s="30"/>
      <c r="J12" s="30"/>
    </row>
    <row r="13" spans="1:19" ht="17.25" customHeight="1">
      <c r="A13" s="28" t="s">
        <v>104</v>
      </c>
      <c r="B13" s="176">
        <v>36195</v>
      </c>
      <c r="C13" s="177">
        <v>0</v>
      </c>
      <c r="D13" s="178">
        <v>36195</v>
      </c>
      <c r="E13" s="29" t="s">
        <v>37</v>
      </c>
      <c r="H13" s="30"/>
      <c r="I13" s="30"/>
      <c r="J13" s="30"/>
    </row>
    <row r="14" spans="1:19" ht="17.25" customHeight="1">
      <c r="A14" s="28" t="s">
        <v>64</v>
      </c>
      <c r="B14" s="176">
        <v>96882</v>
      </c>
      <c r="C14" s="177">
        <v>16371</v>
      </c>
      <c r="D14" s="178">
        <v>113253</v>
      </c>
      <c r="E14" s="29" t="s">
        <v>63</v>
      </c>
      <c r="H14" s="22"/>
      <c r="I14" s="30"/>
      <c r="J14" s="30"/>
    </row>
    <row r="15" spans="1:19" ht="17.25" customHeight="1">
      <c r="A15" s="28" t="s">
        <v>108</v>
      </c>
      <c r="B15" s="176">
        <v>5762</v>
      </c>
      <c r="C15" s="177">
        <v>0</v>
      </c>
      <c r="D15" s="178">
        <v>5762</v>
      </c>
      <c r="E15" s="29" t="s">
        <v>109</v>
      </c>
      <c r="H15" s="30"/>
      <c r="I15" s="30"/>
      <c r="J15" s="30"/>
    </row>
    <row r="16" spans="1:19" ht="17.25" customHeight="1">
      <c r="A16" s="28" t="s">
        <v>107</v>
      </c>
      <c r="B16" s="176">
        <f>SUM(B17:B18)</f>
        <v>74979</v>
      </c>
      <c r="C16" s="177">
        <f t="shared" ref="C16:D16" si="0">SUM(C17:C18)</f>
        <v>206705</v>
      </c>
      <c r="D16" s="178">
        <f t="shared" si="0"/>
        <v>281684</v>
      </c>
      <c r="E16" s="29" t="s">
        <v>35</v>
      </c>
      <c r="H16" s="22"/>
      <c r="I16" s="30"/>
      <c r="J16" s="30"/>
    </row>
    <row r="17" spans="1:19" ht="17.25" customHeight="1">
      <c r="A17" s="31" t="s">
        <v>175</v>
      </c>
      <c r="B17" s="176">
        <v>0</v>
      </c>
      <c r="C17" s="177">
        <v>206705</v>
      </c>
      <c r="D17" s="178">
        <v>206705</v>
      </c>
      <c r="E17" s="32" t="s">
        <v>13</v>
      </c>
      <c r="H17" s="30"/>
      <c r="I17" s="30"/>
      <c r="J17" s="30"/>
    </row>
    <row r="18" spans="1:19" ht="17.25" customHeight="1">
      <c r="A18" s="31" t="s">
        <v>176</v>
      </c>
      <c r="B18" s="176">
        <v>74979</v>
      </c>
      <c r="C18" s="177">
        <v>0</v>
      </c>
      <c r="D18" s="178">
        <v>74979</v>
      </c>
      <c r="E18" s="32" t="s">
        <v>14</v>
      </c>
      <c r="H18" s="30"/>
      <c r="I18" s="30"/>
      <c r="J18" s="30"/>
    </row>
    <row r="19" spans="1:19" ht="17.25" customHeight="1">
      <c r="A19" s="28" t="s">
        <v>100</v>
      </c>
      <c r="B19" s="176">
        <v>69394</v>
      </c>
      <c r="C19" s="177">
        <v>0</v>
      </c>
      <c r="D19" s="178">
        <v>69394</v>
      </c>
      <c r="E19" s="29" t="s">
        <v>34</v>
      </c>
      <c r="H19" s="30"/>
      <c r="I19" s="30"/>
      <c r="J19" s="30"/>
    </row>
    <row r="20" spans="1:19" ht="17.25" customHeight="1">
      <c r="A20" s="379" t="s">
        <v>99</v>
      </c>
      <c r="B20" s="189">
        <v>17863</v>
      </c>
      <c r="C20" s="380">
        <v>418</v>
      </c>
      <c r="D20" s="180">
        <v>18281</v>
      </c>
      <c r="E20" s="34" t="s">
        <v>36</v>
      </c>
      <c r="F20" s="35"/>
      <c r="H20" s="30"/>
      <c r="I20" s="30"/>
      <c r="J20" s="30"/>
    </row>
    <row r="21" spans="1:19" s="15" customFormat="1" ht="123.75" customHeight="1">
      <c r="A21" s="302" t="s">
        <v>270</v>
      </c>
      <c r="B21" s="302"/>
      <c r="C21" s="302"/>
      <c r="D21" s="301" t="s">
        <v>290</v>
      </c>
      <c r="E21" s="301"/>
      <c r="F21" s="36"/>
      <c r="G21" s="37"/>
      <c r="H21" s="38"/>
      <c r="I21" s="38"/>
      <c r="J21" s="38"/>
      <c r="K21" s="38"/>
      <c r="L21" s="38"/>
      <c r="M21" s="38"/>
      <c r="N21" s="38"/>
      <c r="O21" s="37"/>
      <c r="P21" s="37"/>
      <c r="Q21" s="37"/>
      <c r="R21" s="37"/>
      <c r="S21" s="3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 C16:D16" formulaRange="1"/>
  </ignoredErrors>
</worksheet>
</file>

<file path=xl/worksheets/sheet4.xml><?xml version="1.0" encoding="utf-8"?>
<worksheet xmlns="http://schemas.openxmlformats.org/spreadsheetml/2006/main" xmlns:r="http://schemas.openxmlformats.org/officeDocument/2006/relationships">
  <dimension ref="A1:S20"/>
  <sheetViews>
    <sheetView showGridLines="0" rightToLeft="1" view="pageBreakPreview" topLeftCell="A13" zoomScale="115" zoomScaleNormal="90" zoomScaleSheetLayoutView="115" workbookViewId="0">
      <selection activeCell="B23" sqref="B23"/>
    </sheetView>
  </sheetViews>
  <sheetFormatPr defaultColWidth="8" defaultRowHeight="18" customHeight="1"/>
  <cols>
    <col min="1" max="1" width="17.28515625" style="19" customWidth="1"/>
    <col min="2" max="2" width="13" style="19" customWidth="1"/>
    <col min="3" max="3" width="13.85546875" style="19" customWidth="1"/>
    <col min="4" max="4" width="21.7109375" style="19" customWidth="1"/>
    <col min="5" max="5" width="21.85546875" style="19" customWidth="1"/>
    <col min="6" max="6" width="8" style="19"/>
    <col min="7" max="7" width="8.28515625" style="19" bestFit="1" customWidth="1"/>
    <col min="8" max="8" width="9" style="19" bestFit="1" customWidth="1"/>
    <col min="9" max="19" width="8" style="19"/>
    <col min="20" max="16384" width="8" style="2"/>
  </cols>
  <sheetData>
    <row r="1" spans="1:19" s="1" customFormat="1" ht="20.100000000000001" customHeight="1">
      <c r="A1" s="287" t="s">
        <v>218</v>
      </c>
      <c r="B1" s="287"/>
      <c r="C1" s="287"/>
      <c r="D1" s="287"/>
      <c r="E1" s="288"/>
      <c r="F1" s="18"/>
      <c r="G1" s="18"/>
      <c r="H1" s="18"/>
      <c r="I1" s="18"/>
      <c r="J1" s="18"/>
      <c r="K1" s="18"/>
      <c r="L1" s="18"/>
      <c r="M1" s="18"/>
      <c r="N1" s="18"/>
      <c r="O1" s="18"/>
      <c r="P1" s="18"/>
      <c r="Q1" s="18"/>
      <c r="R1" s="18"/>
      <c r="S1" s="18"/>
    </row>
    <row r="2" spans="1:19" s="8" customFormat="1" ht="27.75" customHeight="1">
      <c r="A2" s="289" t="s">
        <v>219</v>
      </c>
      <c r="B2" s="290"/>
      <c r="C2" s="290"/>
      <c r="D2" s="290"/>
      <c r="E2" s="290"/>
      <c r="F2" s="39"/>
      <c r="G2" s="39"/>
      <c r="H2" s="39"/>
      <c r="I2" s="39"/>
      <c r="J2" s="39"/>
      <c r="K2" s="39"/>
      <c r="L2" s="39"/>
      <c r="M2" s="39"/>
      <c r="N2" s="39"/>
      <c r="O2" s="39"/>
      <c r="P2" s="39"/>
      <c r="Q2" s="39"/>
      <c r="R2" s="39"/>
      <c r="S2" s="39"/>
    </row>
    <row r="3" spans="1:19" s="6" customFormat="1" ht="6" customHeight="1">
      <c r="A3" s="20"/>
      <c r="B3" s="21"/>
      <c r="C3" s="21"/>
      <c r="D3" s="21"/>
      <c r="E3" s="21"/>
      <c r="F3" s="22"/>
      <c r="G3" s="22"/>
      <c r="H3" s="22"/>
      <c r="I3" s="22"/>
      <c r="J3" s="22"/>
      <c r="K3" s="22"/>
      <c r="L3" s="22"/>
      <c r="M3" s="22"/>
      <c r="N3" s="22"/>
      <c r="O3" s="22"/>
      <c r="P3" s="22"/>
      <c r="Q3" s="22"/>
      <c r="R3" s="22"/>
      <c r="S3" s="22"/>
    </row>
    <row r="4" spans="1:19" ht="36.950000000000003" customHeight="1">
      <c r="A4" s="293" t="s">
        <v>145</v>
      </c>
      <c r="B4" s="137" t="s">
        <v>10</v>
      </c>
      <c r="C4" s="137" t="s">
        <v>67</v>
      </c>
      <c r="D4" s="137" t="s">
        <v>276</v>
      </c>
      <c r="E4" s="296" t="s">
        <v>144</v>
      </c>
    </row>
    <row r="5" spans="1:19" ht="33" customHeight="1">
      <c r="A5" s="295"/>
      <c r="B5" s="138" t="s">
        <v>69</v>
      </c>
      <c r="C5" s="138" t="s">
        <v>68</v>
      </c>
      <c r="D5" s="138" t="s">
        <v>143</v>
      </c>
      <c r="E5" s="298"/>
    </row>
    <row r="6" spans="1:19" ht="18" customHeight="1">
      <c r="A6" s="26" t="s">
        <v>62</v>
      </c>
      <c r="B6" s="173">
        <v>580801</v>
      </c>
      <c r="C6" s="174">
        <v>2754722</v>
      </c>
      <c r="D6" s="139">
        <f>G6</f>
        <v>21.083833504796491</v>
      </c>
      <c r="E6" s="27" t="s">
        <v>61</v>
      </c>
      <c r="F6" s="44"/>
      <c r="G6" s="44">
        <f>B6/C6*100</f>
        <v>21.083833504796491</v>
      </c>
      <c r="H6" s="211">
        <f>B6+C6</f>
        <v>3335523</v>
      </c>
      <c r="I6" s="44">
        <f>B6/H6*100</f>
        <v>17.41259166853294</v>
      </c>
    </row>
    <row r="7" spans="1:19" ht="18" customHeight="1">
      <c r="A7" s="28" t="s">
        <v>103</v>
      </c>
      <c r="B7" s="176">
        <v>2423</v>
      </c>
      <c r="C7" s="177">
        <v>299775</v>
      </c>
      <c r="D7" s="153">
        <f t="shared" ref="D7:D19" si="0">G7</f>
        <v>0.80827287132015679</v>
      </c>
      <c r="E7" s="29" t="s">
        <v>33</v>
      </c>
      <c r="F7" s="44"/>
      <c r="G7" s="44">
        <f t="shared" ref="G7:G19" si="1">B7/C7*100</f>
        <v>0.80827287132015679</v>
      </c>
      <c r="H7" s="211">
        <f t="shared" ref="H7:H19" si="2">B7+C7</f>
        <v>302198</v>
      </c>
      <c r="I7" s="44">
        <f t="shared" ref="I7:I19" si="3">B7/H7*100</f>
        <v>0.80179220246328564</v>
      </c>
    </row>
    <row r="8" spans="1:19" ht="18" customHeight="1">
      <c r="A8" s="28" t="s">
        <v>106</v>
      </c>
      <c r="B8" s="176">
        <v>1909</v>
      </c>
      <c r="C8" s="177">
        <v>61605</v>
      </c>
      <c r="D8" s="153">
        <f t="shared" si="0"/>
        <v>3.0987744501258017</v>
      </c>
      <c r="E8" s="29" t="s">
        <v>41</v>
      </c>
      <c r="F8" s="44"/>
      <c r="G8" s="44">
        <f t="shared" si="1"/>
        <v>3.0987744501258017</v>
      </c>
      <c r="H8" s="211">
        <f t="shared" si="2"/>
        <v>63514</v>
      </c>
      <c r="I8" s="44">
        <f t="shared" si="3"/>
        <v>3.0056365525710866</v>
      </c>
    </row>
    <row r="9" spans="1:19" ht="18" customHeight="1">
      <c r="A9" s="28" t="s">
        <v>102</v>
      </c>
      <c r="B9" s="176">
        <v>2947</v>
      </c>
      <c r="C9" s="177">
        <v>177134</v>
      </c>
      <c r="D9" s="153">
        <f t="shared" si="0"/>
        <v>1.6637122178689581</v>
      </c>
      <c r="E9" s="29" t="s">
        <v>39</v>
      </c>
      <c r="F9" s="44"/>
      <c r="G9" s="44">
        <f t="shared" si="1"/>
        <v>1.6637122178689581</v>
      </c>
      <c r="H9" s="211">
        <f t="shared" si="2"/>
        <v>180081</v>
      </c>
      <c r="I9" s="44">
        <f t="shared" si="3"/>
        <v>1.6364858036105976</v>
      </c>
    </row>
    <row r="10" spans="1:19" ht="18" customHeight="1">
      <c r="A10" s="28" t="s">
        <v>105</v>
      </c>
      <c r="B10" s="176">
        <v>14637</v>
      </c>
      <c r="C10" s="177">
        <v>368477</v>
      </c>
      <c r="D10" s="153">
        <f t="shared" si="0"/>
        <v>3.9722967783606573</v>
      </c>
      <c r="E10" s="29" t="s">
        <v>42</v>
      </c>
      <c r="F10" s="44"/>
      <c r="G10" s="44">
        <f t="shared" si="1"/>
        <v>3.9722967783606573</v>
      </c>
      <c r="H10" s="211">
        <f t="shared" si="2"/>
        <v>383114</v>
      </c>
      <c r="I10" s="44">
        <f t="shared" si="3"/>
        <v>3.820533835881748</v>
      </c>
    </row>
    <row r="11" spans="1:19" ht="18" customHeight="1">
      <c r="A11" s="28" t="s">
        <v>101</v>
      </c>
      <c r="B11" s="176">
        <v>34316</v>
      </c>
      <c r="C11" s="177">
        <v>106690</v>
      </c>
      <c r="D11" s="153">
        <f t="shared" si="0"/>
        <v>32.164214078170403</v>
      </c>
      <c r="E11" s="29" t="s">
        <v>38</v>
      </c>
      <c r="F11" s="44"/>
      <c r="G11" s="44">
        <f t="shared" si="1"/>
        <v>32.164214078170403</v>
      </c>
      <c r="H11" s="211">
        <f t="shared" si="2"/>
        <v>141006</v>
      </c>
      <c r="I11" s="44">
        <f t="shared" si="3"/>
        <v>24.33655305447995</v>
      </c>
    </row>
    <row r="12" spans="1:19" ht="18" customHeight="1">
      <c r="A12" s="28" t="s">
        <v>104</v>
      </c>
      <c r="B12" s="176">
        <v>36195</v>
      </c>
      <c r="C12" s="177">
        <v>68410</v>
      </c>
      <c r="D12" s="153">
        <f t="shared" si="0"/>
        <v>52.908931442771525</v>
      </c>
      <c r="E12" s="29" t="s">
        <v>37</v>
      </c>
      <c r="F12" s="44"/>
      <c r="G12" s="44">
        <f t="shared" si="1"/>
        <v>52.908931442771525</v>
      </c>
      <c r="H12" s="211">
        <f t="shared" si="2"/>
        <v>104605</v>
      </c>
      <c r="I12" s="44">
        <f t="shared" si="3"/>
        <v>34.601596482003728</v>
      </c>
    </row>
    <row r="13" spans="1:19" ht="18" customHeight="1">
      <c r="A13" s="28" t="s">
        <v>64</v>
      </c>
      <c r="B13" s="176">
        <v>113253</v>
      </c>
      <c r="C13" s="177">
        <v>333597</v>
      </c>
      <c r="D13" s="153">
        <f t="shared" si="0"/>
        <v>33.94904630437324</v>
      </c>
      <c r="E13" s="29" t="s">
        <v>63</v>
      </c>
      <c r="F13" s="44"/>
      <c r="G13" s="44">
        <f t="shared" si="1"/>
        <v>33.94904630437324</v>
      </c>
      <c r="H13" s="211">
        <f t="shared" si="2"/>
        <v>446850</v>
      </c>
      <c r="I13" s="44">
        <f t="shared" si="3"/>
        <v>25.344746559248073</v>
      </c>
    </row>
    <row r="14" spans="1:19" ht="18" customHeight="1">
      <c r="A14" s="28" t="s">
        <v>108</v>
      </c>
      <c r="B14" s="176">
        <v>5762</v>
      </c>
      <c r="C14" s="177">
        <v>50076</v>
      </c>
      <c r="D14" s="153">
        <f t="shared" si="0"/>
        <v>11.506510104640947</v>
      </c>
      <c r="E14" s="29" t="s">
        <v>109</v>
      </c>
      <c r="F14" s="44"/>
      <c r="G14" s="44">
        <f t="shared" si="1"/>
        <v>11.506510104640947</v>
      </c>
      <c r="H14" s="211">
        <f t="shared" si="2"/>
        <v>55838</v>
      </c>
      <c r="I14" s="44">
        <f t="shared" si="3"/>
        <v>10.319137504924962</v>
      </c>
    </row>
    <row r="15" spans="1:19" ht="18" customHeight="1">
      <c r="A15" s="28" t="s">
        <v>107</v>
      </c>
      <c r="B15" s="176">
        <f t="shared" ref="B15" si="4">SUM(B16:B17)</f>
        <v>281684</v>
      </c>
      <c r="C15" s="177">
        <v>407902</v>
      </c>
      <c r="D15" s="153">
        <f t="shared" si="0"/>
        <v>69.056783246956371</v>
      </c>
      <c r="E15" s="29" t="s">
        <v>35</v>
      </c>
      <c r="F15" s="44"/>
      <c r="G15" s="44">
        <f t="shared" si="1"/>
        <v>69.056783246956371</v>
      </c>
      <c r="H15" s="211">
        <f t="shared" si="2"/>
        <v>689586</v>
      </c>
      <c r="I15" s="44">
        <f t="shared" si="3"/>
        <v>40.848277082191345</v>
      </c>
    </row>
    <row r="16" spans="1:19" ht="18" customHeight="1">
      <c r="A16" s="31" t="s">
        <v>175</v>
      </c>
      <c r="B16" s="176">
        <v>206705</v>
      </c>
      <c r="C16" s="177">
        <v>253364</v>
      </c>
      <c r="D16" s="153">
        <f t="shared" si="0"/>
        <v>81.58420296490425</v>
      </c>
      <c r="E16" s="32" t="s">
        <v>13</v>
      </c>
      <c r="F16" s="44"/>
      <c r="G16" s="44">
        <f t="shared" si="1"/>
        <v>81.58420296490425</v>
      </c>
      <c r="H16" s="211">
        <f t="shared" si="2"/>
        <v>460069</v>
      </c>
      <c r="I16" s="44">
        <f t="shared" si="3"/>
        <v>44.929130195688039</v>
      </c>
    </row>
    <row r="17" spans="1:19" ht="18" customHeight="1">
      <c r="A17" s="31" t="s">
        <v>176</v>
      </c>
      <c r="B17" s="176">
        <v>74979</v>
      </c>
      <c r="C17" s="177">
        <v>154538</v>
      </c>
      <c r="D17" s="153">
        <f t="shared" si="0"/>
        <v>48.518163817313543</v>
      </c>
      <c r="E17" s="32" t="s">
        <v>14</v>
      </c>
      <c r="F17" s="44"/>
      <c r="G17" s="44">
        <f t="shared" si="1"/>
        <v>48.518163817313543</v>
      </c>
      <c r="H17" s="211">
        <f t="shared" si="2"/>
        <v>229517</v>
      </c>
      <c r="I17" s="44">
        <f t="shared" si="3"/>
        <v>32.668168370970342</v>
      </c>
    </row>
    <row r="18" spans="1:19" ht="18" customHeight="1">
      <c r="A18" s="28" t="s">
        <v>100</v>
      </c>
      <c r="B18" s="176">
        <v>69394</v>
      </c>
      <c r="C18" s="177">
        <v>207707</v>
      </c>
      <c r="D18" s="153">
        <f t="shared" si="0"/>
        <v>33.409562508726239</v>
      </c>
      <c r="E18" s="29" t="s">
        <v>34</v>
      </c>
      <c r="F18" s="44"/>
      <c r="G18" s="44">
        <f t="shared" si="1"/>
        <v>33.409562508726239</v>
      </c>
      <c r="H18" s="211">
        <f t="shared" si="2"/>
        <v>277101</v>
      </c>
      <c r="I18" s="44">
        <f t="shared" si="3"/>
        <v>25.04285441048571</v>
      </c>
    </row>
    <row r="19" spans="1:19" ht="18" customHeight="1">
      <c r="A19" s="33" t="s">
        <v>99</v>
      </c>
      <c r="B19" s="189">
        <v>18281</v>
      </c>
      <c r="C19" s="179">
        <v>673349</v>
      </c>
      <c r="D19" s="154">
        <f t="shared" si="0"/>
        <v>2.714936830677702</v>
      </c>
      <c r="E19" s="34" t="s">
        <v>36</v>
      </c>
      <c r="F19" s="44"/>
      <c r="G19" s="44">
        <f t="shared" si="1"/>
        <v>2.714936830677702</v>
      </c>
      <c r="H19" s="211">
        <f t="shared" si="2"/>
        <v>691630</v>
      </c>
      <c r="I19" s="44">
        <f t="shared" si="3"/>
        <v>2.643176264765843</v>
      </c>
    </row>
    <row r="20" spans="1:19" s="4" customFormat="1" ht="162" customHeight="1">
      <c r="A20" s="302" t="s">
        <v>306</v>
      </c>
      <c r="B20" s="302"/>
      <c r="C20" s="302"/>
      <c r="D20" s="301" t="s">
        <v>301</v>
      </c>
      <c r="E20" s="305"/>
      <c r="F20" s="37"/>
      <c r="G20" s="38"/>
      <c r="H20" s="38"/>
      <c r="I20" s="38"/>
      <c r="J20" s="37"/>
      <c r="K20" s="37"/>
      <c r="L20" s="37"/>
      <c r="M20" s="37"/>
      <c r="N20" s="37"/>
      <c r="O20" s="37"/>
      <c r="P20" s="37"/>
      <c r="Q20" s="37"/>
      <c r="R20" s="37"/>
      <c r="S20" s="37"/>
    </row>
  </sheetData>
  <mergeCells count="6">
    <mergeCell ref="A20:C20"/>
    <mergeCell ref="A1:E1"/>
    <mergeCell ref="A2:E2"/>
    <mergeCell ref="A4:A5"/>
    <mergeCell ref="E4:E5"/>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5" formulaRange="1"/>
  </ignoredErrors>
</worksheet>
</file>

<file path=xl/worksheets/sheet5.xml><?xml version="1.0" encoding="utf-8"?>
<worksheet xmlns="http://schemas.openxmlformats.org/spreadsheetml/2006/main" xmlns:r="http://schemas.openxmlformats.org/officeDocument/2006/relationships">
  <dimension ref="A1:W38"/>
  <sheetViews>
    <sheetView showGridLines="0" rightToLeft="1" tabSelected="1" view="pageBreakPreview" topLeftCell="A13" zoomScale="115" zoomScaleNormal="90" zoomScaleSheetLayoutView="115" workbookViewId="0">
      <selection activeCell="B23" sqref="B23"/>
    </sheetView>
  </sheetViews>
  <sheetFormatPr defaultColWidth="8" defaultRowHeight="18" customHeight="1"/>
  <cols>
    <col min="1" max="1" width="33.5703125" style="19" customWidth="1"/>
    <col min="2" max="2" width="17.5703125" style="19" customWidth="1"/>
    <col min="3" max="3" width="38" style="19" customWidth="1"/>
    <col min="4" max="4" width="9.140625" style="22" customWidth="1"/>
    <col min="5" max="5" width="8.42578125" style="22" customWidth="1"/>
    <col min="6" max="19" width="8" style="22" customWidth="1"/>
    <col min="20" max="23" width="8" style="6" customWidth="1"/>
    <col min="24" max="16384" width="8" style="2"/>
  </cols>
  <sheetData>
    <row r="1" spans="1:23" s="1" customFormat="1" ht="20.100000000000001" customHeight="1">
      <c r="A1" s="288" t="s">
        <v>295</v>
      </c>
      <c r="B1" s="288"/>
      <c r="C1" s="288"/>
      <c r="D1" s="129"/>
      <c r="E1" s="129"/>
      <c r="F1" s="129"/>
      <c r="G1" s="129"/>
      <c r="H1" s="129"/>
      <c r="I1" s="129"/>
      <c r="J1" s="129"/>
      <c r="K1" s="129"/>
      <c r="L1" s="129"/>
      <c r="M1" s="129"/>
      <c r="N1" s="129"/>
      <c r="O1" s="129"/>
      <c r="P1" s="129"/>
      <c r="Q1" s="129"/>
      <c r="R1" s="129"/>
      <c r="S1" s="129"/>
      <c r="T1" s="7"/>
      <c r="U1" s="7"/>
      <c r="V1" s="7"/>
      <c r="W1" s="7"/>
    </row>
    <row r="2" spans="1:23" s="8" customFormat="1" ht="20.100000000000001" customHeight="1">
      <c r="A2" s="289" t="s">
        <v>296</v>
      </c>
      <c r="B2" s="289"/>
      <c r="C2" s="290"/>
      <c r="D2" s="130"/>
      <c r="E2" s="130"/>
      <c r="F2" s="130"/>
      <c r="G2" s="130"/>
      <c r="H2" s="130"/>
      <c r="I2" s="130"/>
      <c r="J2" s="130"/>
      <c r="K2" s="130"/>
      <c r="L2" s="130"/>
      <c r="M2" s="130"/>
      <c r="N2" s="130"/>
      <c r="O2" s="130"/>
      <c r="P2" s="130"/>
      <c r="Q2" s="130"/>
      <c r="R2" s="130"/>
      <c r="S2" s="130"/>
      <c r="T2" s="9"/>
      <c r="U2" s="9"/>
      <c r="V2" s="9"/>
      <c r="W2" s="9"/>
    </row>
    <row r="3" spans="1:23" s="6" customFormat="1" ht="6" customHeight="1">
      <c r="A3" s="20"/>
      <c r="B3" s="20"/>
      <c r="C3" s="21"/>
      <c r="D3" s="22"/>
      <c r="E3" s="22"/>
      <c r="F3" s="22"/>
      <c r="G3" s="22"/>
      <c r="H3" s="22"/>
      <c r="I3" s="22"/>
      <c r="J3" s="22"/>
      <c r="K3" s="22"/>
      <c r="L3" s="22"/>
      <c r="M3" s="22"/>
      <c r="N3" s="22"/>
      <c r="O3" s="22"/>
      <c r="P3" s="22"/>
      <c r="Q3" s="22"/>
      <c r="R3" s="22"/>
      <c r="S3" s="22"/>
    </row>
    <row r="4" spans="1:23" ht="18.75" customHeight="1">
      <c r="A4" s="306" t="s">
        <v>139</v>
      </c>
      <c r="B4" s="222" t="s">
        <v>148</v>
      </c>
      <c r="C4" s="308" t="s">
        <v>72</v>
      </c>
    </row>
    <row r="5" spans="1:23" ht="24.75" customHeight="1">
      <c r="A5" s="307"/>
      <c r="B5" s="138" t="s">
        <v>149</v>
      </c>
      <c r="C5" s="309"/>
    </row>
    <row r="6" spans="1:23" ht="15.95" customHeight="1">
      <c r="A6" s="149" t="s">
        <v>65</v>
      </c>
      <c r="B6" s="268">
        <v>148</v>
      </c>
      <c r="C6" s="151" t="s">
        <v>43</v>
      </c>
      <c r="F6" s="131"/>
      <c r="H6" s="132"/>
    </row>
    <row r="7" spans="1:23" ht="15.95" customHeight="1">
      <c r="A7" s="150">
        <v>1967</v>
      </c>
      <c r="B7" s="269">
        <v>1</v>
      </c>
      <c r="C7" s="152">
        <v>1967</v>
      </c>
      <c r="D7" s="30"/>
      <c r="E7" s="133"/>
      <c r="F7" s="134"/>
      <c r="H7" s="132"/>
    </row>
    <row r="8" spans="1:23" ht="15.95" customHeight="1">
      <c r="A8" s="150">
        <v>1968</v>
      </c>
      <c r="B8" s="269">
        <v>5</v>
      </c>
      <c r="C8" s="152">
        <v>1968</v>
      </c>
      <c r="D8" s="30"/>
      <c r="E8" s="133"/>
      <c r="F8" s="134"/>
      <c r="H8" s="132"/>
    </row>
    <row r="9" spans="1:23" ht="15.95" customHeight="1">
      <c r="A9" s="150">
        <v>1969</v>
      </c>
      <c r="B9" s="269">
        <v>5</v>
      </c>
      <c r="C9" s="152">
        <v>1969</v>
      </c>
      <c r="D9" s="30"/>
      <c r="E9" s="133"/>
      <c r="F9" s="134"/>
      <c r="H9" s="132"/>
    </row>
    <row r="10" spans="1:23" ht="15.95" customHeight="1">
      <c r="A10" s="150">
        <v>1970</v>
      </c>
      <c r="B10" s="269">
        <v>4</v>
      </c>
      <c r="C10" s="152">
        <v>1970</v>
      </c>
      <c r="D10" s="30"/>
      <c r="E10" s="133"/>
      <c r="F10" s="134"/>
      <c r="H10" s="132"/>
    </row>
    <row r="11" spans="1:23" ht="15.95" customHeight="1">
      <c r="A11" s="150">
        <v>1971</v>
      </c>
      <c r="B11" s="269">
        <v>4</v>
      </c>
      <c r="C11" s="152">
        <v>1971</v>
      </c>
      <c r="D11" s="30"/>
      <c r="E11" s="133"/>
      <c r="F11" s="134"/>
      <c r="H11" s="132"/>
    </row>
    <row r="12" spans="1:23" ht="15.95" customHeight="1">
      <c r="A12" s="150">
        <v>1972</v>
      </c>
      <c r="B12" s="269">
        <v>4</v>
      </c>
      <c r="C12" s="152">
        <v>1972</v>
      </c>
      <c r="D12" s="30"/>
      <c r="E12" s="133"/>
      <c r="F12" s="134"/>
      <c r="H12" s="132"/>
    </row>
    <row r="13" spans="1:23" ht="15.95" customHeight="1">
      <c r="A13" s="150">
        <v>1973</v>
      </c>
      <c r="B13" s="269">
        <v>3</v>
      </c>
      <c r="C13" s="152">
        <v>1973</v>
      </c>
      <c r="D13" s="30"/>
      <c r="E13" s="133"/>
      <c r="F13" s="134"/>
      <c r="H13" s="132"/>
    </row>
    <row r="14" spans="1:23" ht="15.95" customHeight="1">
      <c r="A14" s="150">
        <v>1974</v>
      </c>
      <c r="B14" s="269">
        <v>1</v>
      </c>
      <c r="C14" s="152">
        <v>1974</v>
      </c>
      <c r="D14" s="30"/>
      <c r="E14" s="133"/>
      <c r="F14" s="134"/>
      <c r="H14" s="132"/>
    </row>
    <row r="15" spans="1:23" ht="15.95" customHeight="1">
      <c r="A15" s="150">
        <v>1975</v>
      </c>
      <c r="B15" s="269">
        <v>6</v>
      </c>
      <c r="C15" s="152">
        <v>1975</v>
      </c>
      <c r="D15" s="30"/>
      <c r="E15" s="133"/>
      <c r="F15" s="134"/>
      <c r="H15" s="132"/>
    </row>
    <row r="16" spans="1:23" ht="15.95" customHeight="1">
      <c r="A16" s="150">
        <v>1976</v>
      </c>
      <c r="B16" s="269">
        <v>1</v>
      </c>
      <c r="C16" s="152">
        <v>1976</v>
      </c>
      <c r="D16" s="30"/>
      <c r="E16" s="133"/>
      <c r="F16" s="134"/>
      <c r="H16" s="132"/>
    </row>
    <row r="17" spans="1:8" ht="15.95" customHeight="1">
      <c r="A17" s="150">
        <v>1977</v>
      </c>
      <c r="B17" s="269">
        <v>16</v>
      </c>
      <c r="C17" s="152">
        <v>1977</v>
      </c>
      <c r="D17" s="30"/>
      <c r="E17" s="133"/>
      <c r="F17" s="134"/>
      <c r="H17" s="132"/>
    </row>
    <row r="18" spans="1:8" ht="15.95" customHeight="1">
      <c r="A18" s="150">
        <v>1978</v>
      </c>
      <c r="B18" s="269">
        <v>9</v>
      </c>
      <c r="C18" s="152">
        <v>1978</v>
      </c>
      <c r="D18" s="30"/>
      <c r="E18" s="133"/>
      <c r="F18" s="134"/>
      <c r="H18" s="132"/>
    </row>
    <row r="19" spans="1:8" ht="15.95" customHeight="1">
      <c r="A19" s="150">
        <v>1979</v>
      </c>
      <c r="B19" s="269">
        <v>5</v>
      </c>
      <c r="C19" s="152">
        <v>1979</v>
      </c>
      <c r="D19" s="30"/>
      <c r="E19" s="133"/>
      <c r="F19" s="134"/>
      <c r="H19" s="132"/>
    </row>
    <row r="20" spans="1:8" ht="15.95" customHeight="1">
      <c r="A20" s="150">
        <v>1980</v>
      </c>
      <c r="B20" s="269">
        <v>10</v>
      </c>
      <c r="C20" s="381">
        <v>1980</v>
      </c>
      <c r="D20" s="30"/>
      <c r="E20" s="133"/>
      <c r="F20" s="134"/>
      <c r="H20" s="132"/>
    </row>
    <row r="21" spans="1:8" ht="15.95" customHeight="1">
      <c r="A21" s="150">
        <v>1981</v>
      </c>
      <c r="B21" s="269">
        <v>13</v>
      </c>
      <c r="C21" s="152">
        <v>1981</v>
      </c>
      <c r="D21" s="30"/>
      <c r="E21" s="135"/>
      <c r="F21" s="134"/>
      <c r="H21" s="132"/>
    </row>
    <row r="22" spans="1:8" ht="15.95" customHeight="1">
      <c r="A22" s="150">
        <v>1982</v>
      </c>
      <c r="B22" s="269">
        <v>11</v>
      </c>
      <c r="C22" s="152">
        <v>1982</v>
      </c>
      <c r="D22" s="30"/>
      <c r="E22" s="135"/>
      <c r="F22" s="134"/>
      <c r="H22" s="132"/>
    </row>
    <row r="23" spans="1:8" ht="15.95" customHeight="1">
      <c r="A23" s="150">
        <v>1983</v>
      </c>
      <c r="B23" s="269">
        <v>14</v>
      </c>
      <c r="C23" s="152">
        <v>1983</v>
      </c>
      <c r="D23" s="30"/>
      <c r="E23" s="133"/>
      <c r="F23" s="134"/>
      <c r="H23" s="132"/>
    </row>
    <row r="24" spans="1:8" ht="15.95" customHeight="1">
      <c r="A24" s="150">
        <v>1984</v>
      </c>
      <c r="B24" s="269">
        <v>12</v>
      </c>
      <c r="C24" s="152">
        <v>1984</v>
      </c>
      <c r="D24" s="30"/>
      <c r="E24" s="133"/>
      <c r="F24" s="134"/>
      <c r="H24" s="132"/>
    </row>
    <row r="25" spans="1:8" ht="15.95" customHeight="1">
      <c r="A25" s="150">
        <v>1985</v>
      </c>
      <c r="B25" s="269">
        <v>3</v>
      </c>
      <c r="C25" s="152">
        <v>1985</v>
      </c>
      <c r="D25" s="30"/>
      <c r="E25" s="133"/>
      <c r="F25" s="134"/>
      <c r="H25" s="132"/>
    </row>
    <row r="26" spans="1:8" ht="15.95" customHeight="1">
      <c r="A26" s="150">
        <v>1986</v>
      </c>
      <c r="B26" s="269">
        <v>3</v>
      </c>
      <c r="C26" s="152">
        <v>1986</v>
      </c>
      <c r="D26" s="30"/>
      <c r="E26" s="133"/>
      <c r="F26" s="134"/>
      <c r="H26" s="132"/>
    </row>
    <row r="27" spans="1:8" ht="15.95" customHeight="1">
      <c r="A27" s="150">
        <v>1987</v>
      </c>
      <c r="B27" s="269">
        <v>1</v>
      </c>
      <c r="C27" s="152">
        <v>1987</v>
      </c>
      <c r="D27" s="30"/>
      <c r="E27" s="133"/>
      <c r="F27" s="134"/>
      <c r="H27" s="132"/>
    </row>
    <row r="28" spans="1:8" ht="15.95" customHeight="1">
      <c r="A28" s="150">
        <v>1989</v>
      </c>
      <c r="B28" s="269">
        <v>4</v>
      </c>
      <c r="C28" s="152">
        <v>1989</v>
      </c>
      <c r="D28" s="30"/>
      <c r="E28" s="133"/>
      <c r="F28" s="134"/>
      <c r="H28" s="132"/>
    </row>
    <row r="29" spans="1:8" ht="15.95" customHeight="1">
      <c r="A29" s="150">
        <v>1990</v>
      </c>
      <c r="B29" s="269">
        <v>4</v>
      </c>
      <c r="C29" s="152">
        <v>1990</v>
      </c>
      <c r="D29" s="30"/>
      <c r="E29" s="133"/>
      <c r="F29" s="134"/>
      <c r="H29" s="132"/>
    </row>
    <row r="30" spans="1:8" ht="15.95" customHeight="1">
      <c r="A30" s="150">
        <v>1991</v>
      </c>
      <c r="B30" s="269">
        <v>1</v>
      </c>
      <c r="C30" s="152">
        <v>1991</v>
      </c>
      <c r="D30" s="30"/>
      <c r="E30" s="133"/>
      <c r="F30" s="134"/>
      <c r="H30" s="132"/>
    </row>
    <row r="31" spans="1:8" ht="15.95" customHeight="1">
      <c r="A31" s="150">
        <v>1994</v>
      </c>
      <c r="B31" s="269">
        <v>1</v>
      </c>
      <c r="C31" s="152">
        <v>1994</v>
      </c>
      <c r="D31" s="30"/>
      <c r="E31" s="133"/>
      <c r="F31" s="134"/>
      <c r="H31" s="132"/>
    </row>
    <row r="32" spans="1:8" ht="15.95" customHeight="1">
      <c r="A32" s="150">
        <v>1996</v>
      </c>
      <c r="B32" s="269">
        <v>2</v>
      </c>
      <c r="C32" s="152">
        <v>1996</v>
      </c>
      <c r="D32" s="30"/>
      <c r="E32" s="133"/>
      <c r="F32" s="134"/>
      <c r="H32" s="132"/>
    </row>
    <row r="33" spans="1:23" ht="15.95" customHeight="1">
      <c r="A33" s="150">
        <v>1997</v>
      </c>
      <c r="B33" s="269">
        <v>2</v>
      </c>
      <c r="C33" s="152">
        <v>1997</v>
      </c>
      <c r="D33" s="30"/>
      <c r="E33" s="133"/>
      <c r="F33" s="134"/>
      <c r="H33" s="132"/>
    </row>
    <row r="34" spans="1:23" ht="15.95" customHeight="1">
      <c r="A34" s="150">
        <v>1998</v>
      </c>
      <c r="B34" s="269">
        <v>1</v>
      </c>
      <c r="C34" s="152">
        <v>1998</v>
      </c>
      <c r="D34" s="30"/>
      <c r="E34" s="133"/>
      <c r="F34" s="134"/>
      <c r="H34" s="132"/>
    </row>
    <row r="35" spans="1:23" ht="15.95" customHeight="1">
      <c r="A35" s="150">
        <v>1999</v>
      </c>
      <c r="B35" s="269">
        <v>1</v>
      </c>
      <c r="C35" s="152">
        <v>1999</v>
      </c>
      <c r="D35" s="30"/>
      <c r="E35" s="133"/>
      <c r="F35" s="134"/>
      <c r="H35" s="132"/>
    </row>
    <row r="36" spans="1:23" ht="15.95" customHeight="1">
      <c r="A36" s="273" t="s">
        <v>113</v>
      </c>
      <c r="B36" s="269">
        <v>1</v>
      </c>
      <c r="C36" s="152" t="s">
        <v>112</v>
      </c>
      <c r="D36" s="30"/>
      <c r="E36" s="133"/>
      <c r="F36" s="134"/>
      <c r="H36" s="132"/>
    </row>
    <row r="37" spans="1:23" ht="3" hidden="1" customHeight="1">
      <c r="A37" s="68"/>
      <c r="B37" s="136"/>
      <c r="C37" s="136"/>
      <c r="H37" s="132"/>
    </row>
    <row r="38" spans="1:23" s="220" customFormat="1" ht="38.25" customHeight="1">
      <c r="A38" s="310" t="s">
        <v>255</v>
      </c>
      <c r="B38" s="310"/>
      <c r="C38" s="274" t="s">
        <v>256</v>
      </c>
      <c r="D38" s="270"/>
      <c r="E38" s="270"/>
      <c r="F38" s="270"/>
      <c r="G38" s="270"/>
      <c r="H38" s="270"/>
      <c r="I38" s="270"/>
      <c r="J38" s="270"/>
      <c r="K38" s="270"/>
      <c r="L38" s="270"/>
      <c r="M38" s="270"/>
      <c r="N38" s="270"/>
      <c r="O38" s="270"/>
      <c r="P38" s="270"/>
      <c r="Q38" s="270"/>
      <c r="R38" s="270"/>
      <c r="S38" s="270"/>
      <c r="T38" s="219"/>
      <c r="U38" s="219"/>
      <c r="V38" s="219"/>
      <c r="W38" s="219"/>
    </row>
  </sheetData>
  <mergeCells count="5">
    <mergeCell ref="A4:A5"/>
    <mergeCell ref="C4:C5"/>
    <mergeCell ref="A1:C1"/>
    <mergeCell ref="A2:C2"/>
    <mergeCell ref="A38:B38"/>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K36"/>
  <sheetViews>
    <sheetView showGridLines="0" rightToLeft="1" view="pageBreakPreview" topLeftCell="A13" zoomScale="115" zoomScaleNormal="100" zoomScaleSheetLayoutView="115" workbookViewId="0">
      <selection activeCell="B23" sqref="B23"/>
    </sheetView>
  </sheetViews>
  <sheetFormatPr defaultColWidth="8" defaultRowHeight="18" customHeight="1"/>
  <cols>
    <col min="1" max="1" width="18.42578125" style="107" customWidth="1"/>
    <col min="2" max="2" width="18.7109375" style="107" customWidth="1"/>
    <col min="3" max="3" width="18.28515625" style="107" customWidth="1"/>
    <col min="4" max="4" width="13.28515625" style="107" customWidth="1"/>
    <col min="5" max="5" width="20" style="107" customWidth="1"/>
    <col min="6" max="11" width="8" style="107"/>
    <col min="12" max="16384" width="8" style="17"/>
  </cols>
  <sheetData>
    <row r="1" spans="1:11" s="5" customFormat="1" ht="20.100000000000001" customHeight="1">
      <c r="A1" s="311" t="s">
        <v>212</v>
      </c>
      <c r="B1" s="312"/>
      <c r="C1" s="312"/>
      <c r="D1" s="312"/>
      <c r="E1" s="312"/>
      <c r="F1" s="102"/>
      <c r="G1" s="102"/>
      <c r="H1" s="102"/>
      <c r="I1" s="102"/>
      <c r="J1" s="102"/>
      <c r="K1" s="102"/>
    </row>
    <row r="2" spans="1:11" s="10" customFormat="1" ht="28.5" customHeight="1">
      <c r="A2" s="313" t="s">
        <v>213</v>
      </c>
      <c r="B2" s="314"/>
      <c r="C2" s="314"/>
      <c r="D2" s="314"/>
      <c r="E2" s="314"/>
      <c r="F2" s="103"/>
      <c r="G2" s="103"/>
      <c r="H2" s="103"/>
      <c r="I2" s="103"/>
      <c r="J2" s="103"/>
      <c r="K2" s="103"/>
    </row>
    <row r="3" spans="1:11" s="16" customFormat="1" ht="6" customHeight="1">
      <c r="A3" s="104"/>
      <c r="B3" s="105"/>
      <c r="C3" s="105"/>
      <c r="D3" s="105"/>
      <c r="E3" s="105"/>
      <c r="F3" s="106"/>
      <c r="G3" s="106"/>
      <c r="H3" s="106"/>
      <c r="I3" s="106"/>
      <c r="J3" s="106"/>
      <c r="K3" s="106"/>
    </row>
    <row r="4" spans="1:11" ht="15.95" customHeight="1">
      <c r="A4" s="319" t="s">
        <v>140</v>
      </c>
      <c r="B4" s="253" t="s">
        <v>70</v>
      </c>
      <c r="C4" s="254" t="s">
        <v>71</v>
      </c>
      <c r="D4" s="325" t="s">
        <v>62</v>
      </c>
      <c r="E4" s="322" t="s">
        <v>98</v>
      </c>
    </row>
    <row r="5" spans="1:11" ht="15.95" customHeight="1">
      <c r="A5" s="320"/>
      <c r="B5" s="223" t="s">
        <v>158</v>
      </c>
      <c r="C5" s="224" t="s">
        <v>181</v>
      </c>
      <c r="D5" s="326"/>
      <c r="E5" s="323"/>
    </row>
    <row r="6" spans="1:11" ht="15.95" customHeight="1">
      <c r="A6" s="321"/>
      <c r="B6" s="108" t="s">
        <v>159</v>
      </c>
      <c r="C6" s="109" t="s">
        <v>133</v>
      </c>
      <c r="D6" s="110" t="s">
        <v>61</v>
      </c>
      <c r="E6" s="324"/>
    </row>
    <row r="7" spans="1:11" ht="15.95" customHeight="1">
      <c r="A7" s="111">
        <v>1986</v>
      </c>
      <c r="B7" s="112">
        <v>60766</v>
      </c>
      <c r="C7" s="113" t="s">
        <v>262</v>
      </c>
      <c r="D7" s="114" t="s">
        <v>262</v>
      </c>
      <c r="E7" s="115">
        <v>1986</v>
      </c>
    </row>
    <row r="8" spans="1:11" ht="15.95" customHeight="1">
      <c r="A8" s="111">
        <v>1987</v>
      </c>
      <c r="B8" s="116">
        <v>67483</v>
      </c>
      <c r="C8" s="117" t="s">
        <v>262</v>
      </c>
      <c r="D8" s="118" t="s">
        <v>262</v>
      </c>
      <c r="E8" s="115">
        <v>1987</v>
      </c>
    </row>
    <row r="9" spans="1:11" ht="15.95" customHeight="1">
      <c r="A9" s="111" t="s">
        <v>160</v>
      </c>
      <c r="B9" s="116">
        <v>73403</v>
      </c>
      <c r="C9" s="117">
        <v>117550</v>
      </c>
      <c r="D9" s="118">
        <v>190953</v>
      </c>
      <c r="E9" s="115">
        <v>1988</v>
      </c>
    </row>
    <row r="10" spans="1:11" ht="15.95" customHeight="1">
      <c r="A10" s="111">
        <v>1989</v>
      </c>
      <c r="B10" s="116">
        <v>79824</v>
      </c>
      <c r="C10" s="117">
        <v>123061</v>
      </c>
      <c r="D10" s="118">
        <v>202885</v>
      </c>
      <c r="E10" s="115">
        <v>1989</v>
      </c>
    </row>
    <row r="11" spans="1:11" ht="15.95" customHeight="1">
      <c r="A11" s="111">
        <v>1990</v>
      </c>
      <c r="B11" s="116">
        <v>88888</v>
      </c>
      <c r="C11" s="117">
        <v>132460</v>
      </c>
      <c r="D11" s="118">
        <v>221348</v>
      </c>
      <c r="E11" s="115">
        <v>1990</v>
      </c>
    </row>
    <row r="12" spans="1:11" ht="15.95" customHeight="1">
      <c r="A12" s="111">
        <v>1991</v>
      </c>
      <c r="B12" s="116">
        <v>100729</v>
      </c>
      <c r="C12" s="117">
        <v>137331</v>
      </c>
      <c r="D12" s="118">
        <v>238060</v>
      </c>
      <c r="E12" s="115">
        <v>1991</v>
      </c>
    </row>
    <row r="13" spans="1:11" ht="15.95" customHeight="1">
      <c r="A13" s="111">
        <v>1992</v>
      </c>
      <c r="B13" s="116">
        <v>111673</v>
      </c>
      <c r="C13" s="117">
        <v>140872</v>
      </c>
      <c r="D13" s="118">
        <v>252545</v>
      </c>
      <c r="E13" s="115">
        <v>1992</v>
      </c>
    </row>
    <row r="14" spans="1:11" ht="15.95" customHeight="1">
      <c r="A14" s="111">
        <v>1993</v>
      </c>
      <c r="B14" s="116">
        <v>122320</v>
      </c>
      <c r="C14" s="117">
        <v>146436</v>
      </c>
      <c r="D14" s="118">
        <v>268756</v>
      </c>
      <c r="E14" s="115">
        <v>1993</v>
      </c>
    </row>
    <row r="15" spans="1:11" ht="15.95" customHeight="1">
      <c r="A15" s="111">
        <v>1994</v>
      </c>
      <c r="B15" s="116">
        <v>133572</v>
      </c>
      <c r="C15" s="117">
        <v>152219</v>
      </c>
      <c r="D15" s="118">
        <v>285791</v>
      </c>
      <c r="E15" s="115">
        <v>1994</v>
      </c>
    </row>
    <row r="16" spans="1:11" ht="15.95" customHeight="1">
      <c r="A16" s="111">
        <v>1995</v>
      </c>
      <c r="B16" s="116">
        <v>140235</v>
      </c>
      <c r="C16" s="117">
        <v>156724</v>
      </c>
      <c r="D16" s="118">
        <v>296959</v>
      </c>
      <c r="E16" s="115">
        <v>1995</v>
      </c>
    </row>
    <row r="17" spans="1:5" ht="15.95" customHeight="1">
      <c r="A17" s="111">
        <v>1996</v>
      </c>
      <c r="B17" s="116">
        <v>153974</v>
      </c>
      <c r="C17" s="117">
        <v>159684</v>
      </c>
      <c r="D17" s="118">
        <v>313658</v>
      </c>
      <c r="E17" s="115">
        <v>1996</v>
      </c>
    </row>
    <row r="18" spans="1:5" ht="15.95" customHeight="1">
      <c r="A18" s="111">
        <v>1997</v>
      </c>
      <c r="B18" s="116">
        <v>167124</v>
      </c>
      <c r="C18" s="117">
        <v>158929</v>
      </c>
      <c r="D18" s="118">
        <v>326053</v>
      </c>
      <c r="E18" s="115">
        <v>1997</v>
      </c>
    </row>
    <row r="19" spans="1:5" ht="15.95" customHeight="1">
      <c r="A19" s="111">
        <v>1998</v>
      </c>
      <c r="B19" s="116">
        <v>179087</v>
      </c>
      <c r="C19" s="117">
        <v>162842</v>
      </c>
      <c r="D19" s="118">
        <v>341929</v>
      </c>
      <c r="E19" s="115">
        <v>1998</v>
      </c>
    </row>
    <row r="20" spans="1:5" ht="15.95" customHeight="1">
      <c r="A20" s="382" t="s">
        <v>307</v>
      </c>
      <c r="B20" s="116">
        <v>190750</v>
      </c>
      <c r="C20" s="383">
        <v>170400</v>
      </c>
      <c r="D20" s="118">
        <v>361150</v>
      </c>
      <c r="E20" s="115">
        <v>1999</v>
      </c>
    </row>
    <row r="21" spans="1:5" ht="15.95" customHeight="1">
      <c r="A21" s="111">
        <v>2000</v>
      </c>
      <c r="B21" s="116">
        <v>205113</v>
      </c>
      <c r="C21" s="117">
        <v>173986</v>
      </c>
      <c r="D21" s="118">
        <v>379099</v>
      </c>
      <c r="E21" s="115">
        <v>2000</v>
      </c>
    </row>
    <row r="22" spans="1:5" ht="15.95" customHeight="1">
      <c r="A22" s="111">
        <v>2001</v>
      </c>
      <c r="B22" s="119">
        <v>215062</v>
      </c>
      <c r="C22" s="120">
        <v>175987</v>
      </c>
      <c r="D22" s="121">
        <v>391049</v>
      </c>
      <c r="E22" s="115">
        <v>2001</v>
      </c>
    </row>
    <row r="23" spans="1:5" ht="15.95" customHeight="1">
      <c r="A23" s="111" t="s">
        <v>44</v>
      </c>
      <c r="B23" s="119">
        <v>226712</v>
      </c>
      <c r="C23" s="120">
        <v>178437</v>
      </c>
      <c r="D23" s="121">
        <v>405149</v>
      </c>
      <c r="E23" s="115" t="s">
        <v>44</v>
      </c>
    </row>
    <row r="24" spans="1:5" ht="15.95" customHeight="1">
      <c r="A24" s="123">
        <v>2003</v>
      </c>
      <c r="B24" s="244">
        <v>240626</v>
      </c>
      <c r="C24" s="120">
        <v>181425</v>
      </c>
      <c r="D24" s="124">
        <f>SUM(C24+B24)</f>
        <v>422051</v>
      </c>
      <c r="E24" s="125">
        <v>2003</v>
      </c>
    </row>
    <row r="25" spans="1:5" ht="15.95" customHeight="1">
      <c r="A25" s="123">
        <v>2004</v>
      </c>
      <c r="B25" s="244">
        <v>252251</v>
      </c>
      <c r="C25" s="120">
        <v>184944</v>
      </c>
      <c r="D25" s="124">
        <f t="shared" ref="D25:D34" si="0">SUM(C25+B25)</f>
        <v>437195</v>
      </c>
      <c r="E25" s="125">
        <v>2004</v>
      </c>
    </row>
    <row r="26" spans="1:5" ht="15.95" customHeight="1">
      <c r="A26" s="123">
        <v>2005</v>
      </c>
      <c r="B26" s="244">
        <v>263960</v>
      </c>
      <c r="C26" s="120">
        <v>187573</v>
      </c>
      <c r="D26" s="124">
        <f t="shared" si="0"/>
        <v>451533</v>
      </c>
      <c r="E26" s="125">
        <v>2005</v>
      </c>
    </row>
    <row r="27" spans="1:5" ht="15.95" customHeight="1">
      <c r="A27" s="123">
        <v>2006</v>
      </c>
      <c r="B27" s="244">
        <v>278364</v>
      </c>
      <c r="C27" s="120">
        <v>190534</v>
      </c>
      <c r="D27" s="124">
        <f t="shared" si="0"/>
        <v>468898</v>
      </c>
      <c r="E27" s="125">
        <v>2006</v>
      </c>
    </row>
    <row r="28" spans="1:5" ht="15.95" customHeight="1">
      <c r="A28" s="123">
        <v>2007</v>
      </c>
      <c r="B28" s="244">
        <v>292994</v>
      </c>
      <c r="C28" s="120">
        <v>193485</v>
      </c>
      <c r="D28" s="124">
        <f t="shared" si="0"/>
        <v>486479</v>
      </c>
      <c r="E28" s="125">
        <v>2007</v>
      </c>
    </row>
    <row r="29" spans="1:5" ht="15.95" customHeight="1">
      <c r="A29" s="123">
        <v>2008</v>
      </c>
      <c r="B29" s="244">
        <v>297933</v>
      </c>
      <c r="C29" s="120">
        <v>197071</v>
      </c>
      <c r="D29" s="124">
        <f t="shared" si="0"/>
        <v>495004</v>
      </c>
      <c r="E29" s="125">
        <v>2008</v>
      </c>
    </row>
    <row r="30" spans="1:5" ht="15.95" customHeight="1">
      <c r="A30" s="123">
        <v>2009</v>
      </c>
      <c r="B30" s="244">
        <v>313019</v>
      </c>
      <c r="C30" s="120">
        <v>192768</v>
      </c>
      <c r="D30" s="124">
        <f t="shared" si="0"/>
        <v>505787</v>
      </c>
      <c r="E30" s="125">
        <v>2009</v>
      </c>
    </row>
    <row r="31" spans="1:5" ht="15.95" customHeight="1">
      <c r="A31" s="123">
        <v>2010</v>
      </c>
      <c r="B31" s="244">
        <v>327642</v>
      </c>
      <c r="C31" s="120">
        <v>196178</v>
      </c>
      <c r="D31" s="124">
        <f t="shared" si="0"/>
        <v>523820</v>
      </c>
      <c r="E31" s="125">
        <v>2010</v>
      </c>
    </row>
    <row r="32" spans="1:5" ht="15.95" customHeight="1">
      <c r="A32" s="123">
        <v>2011</v>
      </c>
      <c r="B32" s="244">
        <v>342177</v>
      </c>
      <c r="C32" s="120">
        <v>199647</v>
      </c>
      <c r="D32" s="124">
        <f t="shared" si="0"/>
        <v>541824</v>
      </c>
      <c r="E32" s="125">
        <v>2011</v>
      </c>
    </row>
    <row r="33" spans="1:11" ht="15.95" customHeight="1">
      <c r="A33" s="123">
        <v>2012</v>
      </c>
      <c r="B33" s="244">
        <v>358364</v>
      </c>
      <c r="C33" s="120">
        <v>203176</v>
      </c>
      <c r="D33" s="124">
        <f t="shared" si="0"/>
        <v>561540</v>
      </c>
      <c r="E33" s="125">
        <v>2012</v>
      </c>
    </row>
    <row r="34" spans="1:11" ht="15.95" customHeight="1">
      <c r="A34" s="111" t="s">
        <v>182</v>
      </c>
      <c r="B34" s="190">
        <v>374096</v>
      </c>
      <c r="C34" s="126">
        <v>206705</v>
      </c>
      <c r="D34" s="127">
        <f t="shared" si="0"/>
        <v>580801</v>
      </c>
      <c r="E34" s="128" t="s">
        <v>182</v>
      </c>
    </row>
    <row r="35" spans="1:11" s="16" customFormat="1" ht="38.25" customHeight="1">
      <c r="A35" s="315" t="s">
        <v>291</v>
      </c>
      <c r="B35" s="316"/>
      <c r="C35" s="318" t="s">
        <v>292</v>
      </c>
      <c r="D35" s="318"/>
      <c r="E35" s="318"/>
      <c r="F35" s="106"/>
      <c r="G35" s="106"/>
      <c r="H35" s="106"/>
      <c r="I35" s="106"/>
      <c r="J35" s="106"/>
      <c r="K35" s="106"/>
    </row>
    <row r="36" spans="1:11" s="15" customFormat="1" ht="77.25" customHeight="1">
      <c r="A36" s="317" t="s">
        <v>161</v>
      </c>
      <c r="B36" s="317"/>
      <c r="C36" s="318" t="s">
        <v>162</v>
      </c>
      <c r="D36" s="318"/>
      <c r="E36" s="318"/>
      <c r="F36" s="37"/>
      <c r="G36" s="37"/>
      <c r="H36" s="37"/>
      <c r="I36" s="37"/>
      <c r="J36" s="37"/>
      <c r="K36" s="37"/>
    </row>
  </sheetData>
  <mergeCells count="9">
    <mergeCell ref="A1:E1"/>
    <mergeCell ref="A2:E2"/>
    <mergeCell ref="A35:B35"/>
    <mergeCell ref="A36:B36"/>
    <mergeCell ref="C35:E35"/>
    <mergeCell ref="C36:E36"/>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dimension ref="A1:S27"/>
  <sheetViews>
    <sheetView showGridLines="0" rightToLeft="1" view="pageBreakPreview" topLeftCell="A10" zoomScale="115" zoomScaleNormal="90" zoomScaleSheetLayoutView="115" workbookViewId="0">
      <selection activeCell="B23" sqref="B23"/>
    </sheetView>
  </sheetViews>
  <sheetFormatPr defaultColWidth="8" defaultRowHeight="12.75"/>
  <cols>
    <col min="1" max="1" width="15.42578125" style="19" customWidth="1"/>
    <col min="2" max="2" width="9.42578125" style="19" bestFit="1" customWidth="1"/>
    <col min="3" max="3" width="9.5703125" style="19" customWidth="1"/>
    <col min="4" max="4" width="9.140625" style="19" customWidth="1"/>
    <col min="5" max="5" width="8.42578125" style="19" customWidth="1"/>
    <col min="6" max="9" width="9.5703125" style="19" customWidth="1"/>
    <col min="10" max="10" width="10.140625" style="19" customWidth="1"/>
    <col min="11" max="11" width="8.140625" style="19" customWidth="1"/>
    <col min="12" max="12" width="18.5703125" style="19" customWidth="1"/>
    <col min="13" max="19" width="8" style="19"/>
    <col min="20" max="16384" width="8" style="2"/>
  </cols>
  <sheetData>
    <row r="1" spans="1:19" s="1" customFormat="1" ht="20.100000000000001" customHeight="1">
      <c r="A1" s="287" t="s">
        <v>220</v>
      </c>
      <c r="B1" s="287"/>
      <c r="C1" s="287"/>
      <c r="D1" s="287"/>
      <c r="E1" s="287"/>
      <c r="F1" s="287"/>
      <c r="G1" s="287"/>
      <c r="H1" s="287"/>
      <c r="I1" s="287"/>
      <c r="J1" s="288"/>
      <c r="K1" s="288"/>
      <c r="L1" s="288"/>
      <c r="M1" s="18"/>
      <c r="N1" s="18"/>
      <c r="O1" s="18"/>
      <c r="P1" s="18"/>
      <c r="Q1" s="18"/>
      <c r="R1" s="18"/>
      <c r="S1" s="18"/>
    </row>
    <row r="2" spans="1:19" s="8" customFormat="1" ht="20.100000000000001" customHeight="1">
      <c r="A2" s="289" t="s">
        <v>221</v>
      </c>
      <c r="B2" s="290"/>
      <c r="C2" s="290"/>
      <c r="D2" s="290"/>
      <c r="E2" s="290"/>
      <c r="F2" s="290"/>
      <c r="G2" s="290"/>
      <c r="H2" s="290"/>
      <c r="I2" s="290"/>
      <c r="J2" s="290"/>
      <c r="K2" s="290"/>
      <c r="L2" s="290"/>
      <c r="M2" s="39"/>
      <c r="N2" s="39"/>
      <c r="O2" s="39"/>
      <c r="P2" s="39"/>
      <c r="Q2" s="39"/>
      <c r="R2" s="39"/>
      <c r="S2" s="39"/>
    </row>
    <row r="3" spans="1:19" s="6" customFormat="1" ht="6" customHeight="1">
      <c r="A3" s="20"/>
      <c r="B3" s="21"/>
      <c r="C3" s="21"/>
      <c r="D3" s="21"/>
      <c r="E3" s="21"/>
      <c r="F3" s="21"/>
      <c r="G3" s="21"/>
      <c r="H3" s="21"/>
      <c r="I3" s="21"/>
      <c r="J3" s="21"/>
      <c r="K3" s="21"/>
      <c r="L3" s="21"/>
      <c r="M3" s="22"/>
      <c r="N3" s="22"/>
      <c r="O3" s="22"/>
      <c r="P3" s="22"/>
      <c r="Q3" s="22"/>
      <c r="R3" s="22"/>
      <c r="S3" s="22"/>
    </row>
    <row r="4" spans="1:19" ht="18" customHeight="1">
      <c r="A4" s="293" t="s">
        <v>145</v>
      </c>
      <c r="B4" s="267" t="s">
        <v>73</v>
      </c>
      <c r="C4" s="225"/>
      <c r="D4" s="225"/>
      <c r="E4" s="225"/>
      <c r="F4" s="225"/>
      <c r="G4" s="225"/>
      <c r="H4" s="225"/>
      <c r="I4" s="225"/>
      <c r="J4" s="266" t="s">
        <v>74</v>
      </c>
      <c r="K4" s="285" t="s">
        <v>65</v>
      </c>
      <c r="L4" s="333" t="s">
        <v>144</v>
      </c>
    </row>
    <row r="5" spans="1:19" ht="18" customHeight="1">
      <c r="A5" s="294"/>
      <c r="B5" s="328" t="s">
        <v>163</v>
      </c>
      <c r="C5" s="331" t="s">
        <v>164</v>
      </c>
      <c r="D5" s="328" t="s">
        <v>165</v>
      </c>
      <c r="E5" s="328" t="s">
        <v>166</v>
      </c>
      <c r="F5" s="328" t="s">
        <v>167</v>
      </c>
      <c r="G5" s="328" t="s">
        <v>168</v>
      </c>
      <c r="H5" s="328" t="s">
        <v>169</v>
      </c>
      <c r="I5" s="328" t="s">
        <v>300</v>
      </c>
      <c r="J5" s="227" t="s">
        <v>113</v>
      </c>
      <c r="K5" s="286"/>
      <c r="L5" s="334"/>
    </row>
    <row r="6" spans="1:19" ht="18" customHeight="1">
      <c r="A6" s="295"/>
      <c r="B6" s="329"/>
      <c r="C6" s="332"/>
      <c r="D6" s="329"/>
      <c r="E6" s="329"/>
      <c r="F6" s="329"/>
      <c r="G6" s="329"/>
      <c r="H6" s="329"/>
      <c r="I6" s="329"/>
      <c r="J6" s="228" t="s">
        <v>112</v>
      </c>
      <c r="K6" s="43" t="s">
        <v>43</v>
      </c>
      <c r="L6" s="335"/>
    </row>
    <row r="7" spans="1:19" ht="18" customHeight="1">
      <c r="A7" s="26" t="s">
        <v>62</v>
      </c>
      <c r="B7" s="191">
        <v>15</v>
      </c>
      <c r="C7" s="192">
        <v>12</v>
      </c>
      <c r="D7" s="192">
        <v>32</v>
      </c>
      <c r="E7" s="192">
        <v>39</v>
      </c>
      <c r="F7" s="192">
        <v>32</v>
      </c>
      <c r="G7" s="192">
        <v>9</v>
      </c>
      <c r="H7" s="192">
        <v>2</v>
      </c>
      <c r="I7" s="192">
        <v>6</v>
      </c>
      <c r="J7" s="192">
        <v>1</v>
      </c>
      <c r="K7" s="193">
        <v>148</v>
      </c>
      <c r="L7" s="27" t="s">
        <v>61</v>
      </c>
    </row>
    <row r="8" spans="1:19" ht="18" customHeight="1">
      <c r="A8" s="28" t="s">
        <v>103</v>
      </c>
      <c r="B8" s="176">
        <v>0</v>
      </c>
      <c r="C8" s="177">
        <v>0</v>
      </c>
      <c r="D8" s="195">
        <v>1</v>
      </c>
      <c r="E8" s="195">
        <v>3</v>
      </c>
      <c r="F8" s="195">
        <v>1</v>
      </c>
      <c r="G8" s="177">
        <v>0</v>
      </c>
      <c r="H8" s="177">
        <v>0</v>
      </c>
      <c r="I8" s="177">
        <v>0</v>
      </c>
      <c r="J8" s="177">
        <v>0</v>
      </c>
      <c r="K8" s="196">
        <v>5</v>
      </c>
      <c r="L8" s="29" t="s">
        <v>33</v>
      </c>
    </row>
    <row r="9" spans="1:19" ht="18" customHeight="1">
      <c r="A9" s="28" t="s">
        <v>106</v>
      </c>
      <c r="B9" s="194">
        <v>1</v>
      </c>
      <c r="C9" s="195">
        <v>1</v>
      </c>
      <c r="D9" s="195">
        <v>2</v>
      </c>
      <c r="E9" s="195">
        <v>1</v>
      </c>
      <c r="F9" s="195">
        <v>2</v>
      </c>
      <c r="G9" s="177">
        <v>0</v>
      </c>
      <c r="H9" s="177">
        <v>0</v>
      </c>
      <c r="I9" s="177">
        <v>0</v>
      </c>
      <c r="J9" s="177">
        <v>0</v>
      </c>
      <c r="K9" s="196">
        <v>7</v>
      </c>
      <c r="L9" s="29" t="s">
        <v>41</v>
      </c>
    </row>
    <row r="10" spans="1:19" ht="18" customHeight="1">
      <c r="A10" s="28" t="s">
        <v>102</v>
      </c>
      <c r="B10" s="176">
        <v>0</v>
      </c>
      <c r="C10" s="177">
        <v>0</v>
      </c>
      <c r="D10" s="177">
        <v>0</v>
      </c>
      <c r="E10" s="195">
        <v>2</v>
      </c>
      <c r="F10" s="177">
        <v>0</v>
      </c>
      <c r="G10" s="195">
        <v>1</v>
      </c>
      <c r="H10" s="177">
        <v>0</v>
      </c>
      <c r="I10" s="177">
        <v>0</v>
      </c>
      <c r="J10" s="177">
        <v>0</v>
      </c>
      <c r="K10" s="196">
        <v>3</v>
      </c>
      <c r="L10" s="29" t="s">
        <v>39</v>
      </c>
    </row>
    <row r="11" spans="1:19" ht="18" customHeight="1">
      <c r="A11" s="28" t="s">
        <v>105</v>
      </c>
      <c r="B11" s="176">
        <v>0</v>
      </c>
      <c r="C11" s="195">
        <v>2</v>
      </c>
      <c r="D11" s="195">
        <v>2</v>
      </c>
      <c r="E11" s="195">
        <v>1</v>
      </c>
      <c r="F11" s="195">
        <v>6</v>
      </c>
      <c r="G11" s="177">
        <v>0</v>
      </c>
      <c r="H11" s="177">
        <v>0</v>
      </c>
      <c r="I11" s="177">
        <v>0</v>
      </c>
      <c r="J11" s="177">
        <v>0</v>
      </c>
      <c r="K11" s="196">
        <v>11</v>
      </c>
      <c r="L11" s="29" t="s">
        <v>42</v>
      </c>
    </row>
    <row r="12" spans="1:19" ht="18" customHeight="1">
      <c r="A12" s="28" t="s">
        <v>101</v>
      </c>
      <c r="B12" s="176">
        <v>0</v>
      </c>
      <c r="C12" s="177">
        <v>0</v>
      </c>
      <c r="D12" s="195">
        <v>2</v>
      </c>
      <c r="E12" s="195">
        <v>2</v>
      </c>
      <c r="F12" s="195">
        <v>2</v>
      </c>
      <c r="G12" s="195">
        <v>1</v>
      </c>
      <c r="H12" s="177">
        <v>0</v>
      </c>
      <c r="I12" s="177">
        <v>0</v>
      </c>
      <c r="J12" s="177">
        <v>0</v>
      </c>
      <c r="K12" s="196">
        <v>7</v>
      </c>
      <c r="L12" s="29" t="s">
        <v>38</v>
      </c>
    </row>
    <row r="13" spans="1:19" ht="18" customHeight="1">
      <c r="A13" s="28" t="s">
        <v>104</v>
      </c>
      <c r="B13" s="176">
        <v>0</v>
      </c>
      <c r="C13" s="177">
        <v>0</v>
      </c>
      <c r="D13" s="195">
        <v>3</v>
      </c>
      <c r="E13" s="195">
        <v>5</v>
      </c>
      <c r="F13" s="195">
        <v>3</v>
      </c>
      <c r="G13" s="177">
        <v>0</v>
      </c>
      <c r="H13" s="195">
        <v>1</v>
      </c>
      <c r="I13" s="177">
        <v>1</v>
      </c>
      <c r="J13" s="177">
        <v>0</v>
      </c>
      <c r="K13" s="196">
        <v>13</v>
      </c>
      <c r="L13" s="29" t="s">
        <v>37</v>
      </c>
    </row>
    <row r="14" spans="1:19" ht="18" customHeight="1">
      <c r="A14" s="28" t="s">
        <v>64</v>
      </c>
      <c r="B14" s="194">
        <v>1</v>
      </c>
      <c r="C14" s="177">
        <v>0</v>
      </c>
      <c r="D14" s="195">
        <v>7</v>
      </c>
      <c r="E14" s="195">
        <v>8</v>
      </c>
      <c r="F14" s="195">
        <v>5</v>
      </c>
      <c r="G14" s="195">
        <v>1</v>
      </c>
      <c r="H14" s="195">
        <v>1</v>
      </c>
      <c r="I14" s="195">
        <v>3</v>
      </c>
      <c r="J14" s="177">
        <v>0</v>
      </c>
      <c r="K14" s="196">
        <v>26</v>
      </c>
      <c r="L14" s="29" t="s">
        <v>63</v>
      </c>
    </row>
    <row r="15" spans="1:19" ht="18" customHeight="1">
      <c r="A15" s="28" t="s">
        <v>108</v>
      </c>
      <c r="B15" s="194">
        <v>3</v>
      </c>
      <c r="C15" s="195">
        <v>4</v>
      </c>
      <c r="D15" s="195">
        <v>6</v>
      </c>
      <c r="E15" s="195">
        <v>4</v>
      </c>
      <c r="F15" s="177">
        <v>0</v>
      </c>
      <c r="G15" s="177">
        <v>0</v>
      </c>
      <c r="H15" s="177">
        <v>0</v>
      </c>
      <c r="I15" s="177">
        <v>0</v>
      </c>
      <c r="J15" s="177">
        <v>0</v>
      </c>
      <c r="K15" s="196">
        <v>17</v>
      </c>
      <c r="L15" s="29" t="s">
        <v>109</v>
      </c>
    </row>
    <row r="16" spans="1:19" ht="18" customHeight="1">
      <c r="A16" s="28" t="s">
        <v>107</v>
      </c>
      <c r="B16" s="194">
        <v>7</v>
      </c>
      <c r="C16" s="195">
        <v>4</v>
      </c>
      <c r="D16" s="195">
        <v>3</v>
      </c>
      <c r="E16" s="195">
        <v>2</v>
      </c>
      <c r="F16" s="195">
        <v>6</v>
      </c>
      <c r="G16" s="195">
        <v>2</v>
      </c>
      <c r="H16" s="177">
        <v>0</v>
      </c>
      <c r="I16" s="195">
        <v>1</v>
      </c>
      <c r="J16" s="195">
        <v>1</v>
      </c>
      <c r="K16" s="196">
        <v>26</v>
      </c>
      <c r="L16" s="29" t="s">
        <v>35</v>
      </c>
    </row>
    <row r="17" spans="1:19" ht="18" customHeight="1">
      <c r="A17" s="28" t="s">
        <v>100</v>
      </c>
      <c r="B17" s="194">
        <v>2</v>
      </c>
      <c r="C17" s="195">
        <v>1</v>
      </c>
      <c r="D17" s="195">
        <v>4</v>
      </c>
      <c r="E17" s="195">
        <v>4</v>
      </c>
      <c r="F17" s="195">
        <v>1</v>
      </c>
      <c r="G17" s="195">
        <v>1</v>
      </c>
      <c r="H17" s="177">
        <v>0</v>
      </c>
      <c r="I17" s="177">
        <v>0</v>
      </c>
      <c r="J17" s="177">
        <v>0</v>
      </c>
      <c r="K17" s="196">
        <v>13</v>
      </c>
      <c r="L17" s="29" t="s">
        <v>34</v>
      </c>
    </row>
    <row r="18" spans="1:19" ht="18" customHeight="1">
      <c r="A18" s="33" t="s">
        <v>99</v>
      </c>
      <c r="B18" s="197">
        <v>1</v>
      </c>
      <c r="C18" s="179">
        <v>0</v>
      </c>
      <c r="D18" s="198">
        <v>2</v>
      </c>
      <c r="E18" s="198">
        <v>7</v>
      </c>
      <c r="F18" s="198">
        <v>6</v>
      </c>
      <c r="G18" s="198">
        <v>3</v>
      </c>
      <c r="H18" s="179">
        <v>0</v>
      </c>
      <c r="I18" s="198">
        <v>1</v>
      </c>
      <c r="J18" s="179">
        <v>0</v>
      </c>
      <c r="K18" s="199">
        <v>20</v>
      </c>
      <c r="L18" s="34" t="s">
        <v>36</v>
      </c>
    </row>
    <row r="19" spans="1:19" s="4" customFormat="1" ht="36" customHeight="1">
      <c r="A19" s="302" t="s">
        <v>254</v>
      </c>
      <c r="B19" s="330"/>
      <c r="C19" s="330"/>
      <c r="D19" s="330"/>
      <c r="E19" s="330"/>
      <c r="F19" s="330"/>
      <c r="G19" s="318" t="s">
        <v>256</v>
      </c>
      <c r="H19" s="318"/>
      <c r="I19" s="318"/>
      <c r="J19" s="318"/>
      <c r="K19" s="318"/>
      <c r="L19" s="327"/>
      <c r="M19" s="38"/>
      <c r="N19" s="38"/>
      <c r="O19" s="38"/>
      <c r="P19" s="37"/>
      <c r="Q19" s="37"/>
      <c r="R19" s="37"/>
      <c r="S19" s="37"/>
    </row>
    <row r="20" spans="1:19" ht="20.25">
      <c r="A20" s="275"/>
      <c r="C20" s="276"/>
    </row>
    <row r="21" spans="1:19" ht="18" customHeight="1">
      <c r="D21" s="35"/>
      <c r="E21" s="35"/>
      <c r="F21" s="35"/>
    </row>
    <row r="22" spans="1:19" ht="18" customHeight="1">
      <c r="D22" s="35"/>
      <c r="E22" s="35"/>
      <c r="F22" s="35"/>
    </row>
    <row r="27" spans="1:19" ht="18" customHeight="1">
      <c r="D27" s="101"/>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S22"/>
  <sheetViews>
    <sheetView showGridLines="0" rightToLeft="1" view="pageBreakPreview" topLeftCell="A10" zoomScale="115" zoomScaleNormal="75" zoomScaleSheetLayoutView="115" workbookViewId="0">
      <selection activeCell="B23" sqref="B23"/>
    </sheetView>
  </sheetViews>
  <sheetFormatPr defaultRowHeight="18" customHeight="1"/>
  <cols>
    <col min="1" max="1" width="11.85546875" style="19" customWidth="1"/>
    <col min="2" max="2" width="9.42578125" style="19" bestFit="1" customWidth="1"/>
    <col min="3" max="3" width="10.140625" style="19" customWidth="1"/>
    <col min="4" max="4" width="10" style="19" customWidth="1"/>
    <col min="5" max="5" width="9.5703125" style="19" customWidth="1"/>
    <col min="6" max="6" width="10.7109375" style="19" customWidth="1"/>
    <col min="7" max="7" width="9.85546875" style="19" customWidth="1"/>
    <col min="8" max="8" width="9.7109375" style="19" customWidth="1"/>
    <col min="9" max="9" width="9.85546875" style="19" customWidth="1"/>
    <col min="10" max="10" width="9.140625" style="19" customWidth="1"/>
    <col min="11" max="11" width="10" style="19" customWidth="1"/>
    <col min="12" max="12" width="18.85546875" style="19" customWidth="1"/>
    <col min="13" max="19" width="9.140625" style="19"/>
    <col min="20" max="16384" width="9.140625" style="2"/>
  </cols>
  <sheetData>
    <row r="1" spans="1:19" s="1" customFormat="1" ht="20.100000000000001" customHeight="1">
      <c r="A1" s="287" t="s">
        <v>222</v>
      </c>
      <c r="B1" s="287"/>
      <c r="C1" s="287"/>
      <c r="D1" s="287"/>
      <c r="E1" s="287"/>
      <c r="F1" s="287"/>
      <c r="G1" s="287"/>
      <c r="H1" s="287"/>
      <c r="I1" s="287"/>
      <c r="J1" s="288"/>
      <c r="K1" s="288"/>
      <c r="L1" s="288"/>
      <c r="M1" s="18"/>
      <c r="N1" s="18"/>
      <c r="O1" s="18"/>
      <c r="P1" s="18"/>
      <c r="Q1" s="18"/>
      <c r="R1" s="18"/>
      <c r="S1" s="18"/>
    </row>
    <row r="2" spans="1:19" s="8" customFormat="1" ht="20.100000000000001" customHeight="1">
      <c r="A2" s="289" t="s">
        <v>223</v>
      </c>
      <c r="B2" s="289"/>
      <c r="C2" s="289"/>
      <c r="D2" s="289"/>
      <c r="E2" s="289"/>
      <c r="F2" s="289"/>
      <c r="G2" s="289"/>
      <c r="H2" s="289"/>
      <c r="I2" s="289"/>
      <c r="J2" s="289"/>
      <c r="K2" s="289"/>
      <c r="L2" s="289"/>
      <c r="M2" s="39"/>
      <c r="N2" s="39"/>
      <c r="O2" s="39"/>
      <c r="P2" s="39"/>
      <c r="Q2" s="39"/>
      <c r="R2" s="39"/>
      <c r="S2" s="39"/>
    </row>
    <row r="3" spans="1:19" s="6" customFormat="1" ht="6" customHeight="1">
      <c r="A3" s="20"/>
      <c r="B3" s="20"/>
      <c r="C3" s="20"/>
      <c r="D3" s="20"/>
      <c r="E3" s="20"/>
      <c r="F3" s="20"/>
      <c r="G3" s="20"/>
      <c r="H3" s="20"/>
      <c r="I3" s="20"/>
      <c r="J3" s="20"/>
      <c r="K3" s="20"/>
      <c r="L3" s="20"/>
      <c r="M3" s="22"/>
      <c r="N3" s="22"/>
      <c r="O3" s="22"/>
      <c r="P3" s="22"/>
      <c r="Q3" s="22"/>
      <c r="R3" s="22"/>
      <c r="S3" s="22"/>
    </row>
    <row r="4" spans="1:19" ht="17.25" customHeight="1">
      <c r="A4" s="293" t="s">
        <v>145</v>
      </c>
      <c r="B4" s="250" t="s">
        <v>73</v>
      </c>
      <c r="C4" s="225"/>
      <c r="D4" s="225"/>
      <c r="E4" s="225"/>
      <c r="F4" s="225"/>
      <c r="G4" s="225"/>
      <c r="H4" s="225"/>
      <c r="I4" s="225"/>
      <c r="J4" s="225"/>
      <c r="K4" s="256" t="s">
        <v>74</v>
      </c>
      <c r="L4" s="333" t="s">
        <v>144</v>
      </c>
    </row>
    <row r="5" spans="1:19" ht="17.25" customHeight="1">
      <c r="A5" s="294"/>
      <c r="B5" s="336" t="s">
        <v>163</v>
      </c>
      <c r="C5" s="338" t="s">
        <v>164</v>
      </c>
      <c r="D5" s="336" t="s">
        <v>165</v>
      </c>
      <c r="E5" s="336" t="s">
        <v>166</v>
      </c>
      <c r="F5" s="336" t="s">
        <v>167</v>
      </c>
      <c r="G5" s="336" t="s">
        <v>168</v>
      </c>
      <c r="H5" s="336" t="s">
        <v>169</v>
      </c>
      <c r="I5" s="328" t="s">
        <v>300</v>
      </c>
      <c r="J5" s="99" t="s">
        <v>113</v>
      </c>
      <c r="K5" s="100" t="s">
        <v>65</v>
      </c>
      <c r="L5" s="334"/>
    </row>
    <row r="6" spans="1:19" ht="17.25" customHeight="1">
      <c r="A6" s="295"/>
      <c r="B6" s="337"/>
      <c r="C6" s="339"/>
      <c r="D6" s="337"/>
      <c r="E6" s="337"/>
      <c r="F6" s="337"/>
      <c r="G6" s="337"/>
      <c r="H6" s="337"/>
      <c r="I6" s="329"/>
      <c r="J6" s="49" t="s">
        <v>112</v>
      </c>
      <c r="K6" s="48" t="s">
        <v>43</v>
      </c>
      <c r="L6" s="335"/>
    </row>
    <row r="7" spans="1:19" ht="17.25" customHeight="1">
      <c r="A7" s="26" t="s">
        <v>62</v>
      </c>
      <c r="B7" s="200">
        <v>80521</v>
      </c>
      <c r="C7" s="201">
        <v>70448</v>
      </c>
      <c r="D7" s="201">
        <v>117814</v>
      </c>
      <c r="E7" s="201">
        <v>54182</v>
      </c>
      <c r="F7" s="201">
        <v>103972</v>
      </c>
      <c r="G7" s="201">
        <v>69196</v>
      </c>
      <c r="H7" s="201">
        <v>3861</v>
      </c>
      <c r="I7" s="201">
        <f>SUM(I8:I18)</f>
        <v>76525</v>
      </c>
      <c r="J7" s="201">
        <v>4282</v>
      </c>
      <c r="K7" s="202">
        <v>580801</v>
      </c>
      <c r="L7" s="27" t="s">
        <v>61</v>
      </c>
    </row>
    <row r="8" spans="1:19" ht="17.25" customHeight="1">
      <c r="A8" s="28" t="s">
        <v>103</v>
      </c>
      <c r="B8" s="203">
        <v>0</v>
      </c>
      <c r="C8" s="204">
        <v>0</v>
      </c>
      <c r="D8" s="204">
        <v>167</v>
      </c>
      <c r="E8" s="204">
        <v>2058</v>
      </c>
      <c r="F8" s="204">
        <v>198</v>
      </c>
      <c r="G8" s="204">
        <v>0</v>
      </c>
      <c r="H8" s="204">
        <v>0</v>
      </c>
      <c r="I8" s="204">
        <v>0</v>
      </c>
      <c r="J8" s="204">
        <v>0</v>
      </c>
      <c r="K8" s="205">
        <v>2423</v>
      </c>
      <c r="L8" s="29" t="s">
        <v>33</v>
      </c>
    </row>
    <row r="9" spans="1:19" ht="17.25" customHeight="1">
      <c r="A9" s="28" t="s">
        <v>106</v>
      </c>
      <c r="B9" s="203">
        <v>437</v>
      </c>
      <c r="C9" s="204">
        <v>185</v>
      </c>
      <c r="D9" s="204">
        <v>671</v>
      </c>
      <c r="E9" s="204">
        <v>198</v>
      </c>
      <c r="F9" s="204">
        <v>418</v>
      </c>
      <c r="G9" s="204">
        <v>0</v>
      </c>
      <c r="H9" s="204">
        <v>0</v>
      </c>
      <c r="I9" s="204">
        <v>0</v>
      </c>
      <c r="J9" s="204">
        <v>0</v>
      </c>
      <c r="K9" s="205">
        <v>1909</v>
      </c>
      <c r="L9" s="29" t="s">
        <v>41</v>
      </c>
    </row>
    <row r="10" spans="1:19" ht="17.25" customHeight="1">
      <c r="A10" s="28" t="s">
        <v>102</v>
      </c>
      <c r="B10" s="203">
        <v>0</v>
      </c>
      <c r="C10" s="204">
        <v>0</v>
      </c>
      <c r="D10" s="204">
        <v>0</v>
      </c>
      <c r="E10" s="204">
        <v>1264</v>
      </c>
      <c r="F10" s="204">
        <v>0</v>
      </c>
      <c r="G10" s="204">
        <v>1683</v>
      </c>
      <c r="H10" s="204">
        <v>0</v>
      </c>
      <c r="I10" s="204">
        <v>0</v>
      </c>
      <c r="J10" s="204">
        <v>0</v>
      </c>
      <c r="K10" s="205">
        <v>2947</v>
      </c>
      <c r="L10" s="29" t="s">
        <v>39</v>
      </c>
    </row>
    <row r="11" spans="1:19" ht="17.25" customHeight="1">
      <c r="A11" s="28" t="s">
        <v>105</v>
      </c>
      <c r="B11" s="203">
        <v>0</v>
      </c>
      <c r="C11" s="204">
        <v>234</v>
      </c>
      <c r="D11" s="204">
        <v>3767</v>
      </c>
      <c r="E11" s="204">
        <v>1750</v>
      </c>
      <c r="F11" s="204">
        <v>8886</v>
      </c>
      <c r="G11" s="204">
        <v>0</v>
      </c>
      <c r="H11" s="204">
        <v>0</v>
      </c>
      <c r="I11" s="204">
        <v>0</v>
      </c>
      <c r="J11" s="204">
        <v>0</v>
      </c>
      <c r="K11" s="205">
        <v>14637</v>
      </c>
      <c r="L11" s="29" t="s">
        <v>42</v>
      </c>
    </row>
    <row r="12" spans="1:19" ht="17.25" customHeight="1">
      <c r="A12" s="28" t="s">
        <v>101</v>
      </c>
      <c r="B12" s="203">
        <v>0</v>
      </c>
      <c r="C12" s="204">
        <v>0</v>
      </c>
      <c r="D12" s="204">
        <v>11035</v>
      </c>
      <c r="E12" s="204">
        <v>8591</v>
      </c>
      <c r="F12" s="204">
        <v>13060</v>
      </c>
      <c r="G12" s="204">
        <v>1630</v>
      </c>
      <c r="H12" s="204">
        <v>0</v>
      </c>
      <c r="I12" s="204">
        <v>0</v>
      </c>
      <c r="J12" s="204">
        <v>0</v>
      </c>
      <c r="K12" s="205">
        <v>34316</v>
      </c>
      <c r="L12" s="29" t="s">
        <v>38</v>
      </c>
    </row>
    <row r="13" spans="1:19" ht="17.25" customHeight="1">
      <c r="A13" s="28" t="s">
        <v>104</v>
      </c>
      <c r="B13" s="203">
        <v>0</v>
      </c>
      <c r="C13" s="204">
        <v>0</v>
      </c>
      <c r="D13" s="204">
        <v>23821</v>
      </c>
      <c r="E13" s="204">
        <v>7597</v>
      </c>
      <c r="F13" s="204">
        <v>2579</v>
      </c>
      <c r="G13" s="204">
        <v>0</v>
      </c>
      <c r="H13" s="204">
        <v>1695</v>
      </c>
      <c r="I13" s="204">
        <v>503</v>
      </c>
      <c r="J13" s="204">
        <v>0</v>
      </c>
      <c r="K13" s="205">
        <v>36195</v>
      </c>
      <c r="L13" s="29" t="s">
        <v>37</v>
      </c>
    </row>
    <row r="14" spans="1:19" ht="17.25" customHeight="1">
      <c r="A14" s="28" t="s">
        <v>64</v>
      </c>
      <c r="B14" s="203">
        <v>2365</v>
      </c>
      <c r="C14" s="204">
        <v>0</v>
      </c>
      <c r="D14" s="204">
        <v>14195</v>
      </c>
      <c r="E14" s="204">
        <v>11772</v>
      </c>
      <c r="F14" s="204">
        <v>15193</v>
      </c>
      <c r="G14" s="204">
        <v>3331</v>
      </c>
      <c r="H14" s="204">
        <v>2166</v>
      </c>
      <c r="I14" s="204">
        <v>64231</v>
      </c>
      <c r="J14" s="204">
        <v>0</v>
      </c>
      <c r="K14" s="205">
        <v>113253</v>
      </c>
      <c r="L14" s="29" t="s">
        <v>63</v>
      </c>
    </row>
    <row r="15" spans="1:19" ht="17.25" customHeight="1">
      <c r="A15" s="28" t="s">
        <v>108</v>
      </c>
      <c r="B15" s="203">
        <v>1422</v>
      </c>
      <c r="C15" s="204">
        <v>805</v>
      </c>
      <c r="D15" s="204">
        <v>2929</v>
      </c>
      <c r="E15" s="204">
        <v>606</v>
      </c>
      <c r="F15" s="204">
        <v>0</v>
      </c>
      <c r="G15" s="204">
        <v>0</v>
      </c>
      <c r="H15" s="204">
        <v>0</v>
      </c>
      <c r="I15" s="204">
        <v>0</v>
      </c>
      <c r="J15" s="204">
        <v>0</v>
      </c>
      <c r="K15" s="205">
        <v>5762</v>
      </c>
      <c r="L15" s="29" t="s">
        <v>109</v>
      </c>
    </row>
    <row r="16" spans="1:19" ht="17.25" customHeight="1">
      <c r="A16" s="28" t="s">
        <v>107</v>
      </c>
      <c r="B16" s="203">
        <v>66486</v>
      </c>
      <c r="C16" s="204">
        <v>66143</v>
      </c>
      <c r="D16" s="204">
        <v>53393</v>
      </c>
      <c r="E16" s="204">
        <v>4810</v>
      </c>
      <c r="F16" s="204">
        <v>59882</v>
      </c>
      <c r="G16" s="204">
        <v>15275</v>
      </c>
      <c r="H16" s="204">
        <v>0</v>
      </c>
      <c r="I16" s="204">
        <v>11413</v>
      </c>
      <c r="J16" s="204">
        <v>4282</v>
      </c>
      <c r="K16" s="205">
        <v>281684</v>
      </c>
      <c r="L16" s="29" t="s">
        <v>35</v>
      </c>
    </row>
    <row r="17" spans="1:19" ht="17.25" customHeight="1">
      <c r="A17" s="28" t="s">
        <v>100</v>
      </c>
      <c r="B17" s="203">
        <v>2058</v>
      </c>
      <c r="C17" s="204">
        <v>3081</v>
      </c>
      <c r="D17" s="204">
        <v>6818</v>
      </c>
      <c r="E17" s="204">
        <v>12138</v>
      </c>
      <c r="F17" s="204">
        <v>75</v>
      </c>
      <c r="G17" s="204">
        <v>45224</v>
      </c>
      <c r="H17" s="204">
        <v>0</v>
      </c>
      <c r="I17" s="204">
        <v>0</v>
      </c>
      <c r="J17" s="204">
        <v>0</v>
      </c>
      <c r="K17" s="205">
        <v>69394</v>
      </c>
      <c r="L17" s="29" t="s">
        <v>34</v>
      </c>
    </row>
    <row r="18" spans="1:19" ht="17.25" customHeight="1">
      <c r="A18" s="33" t="s">
        <v>99</v>
      </c>
      <c r="B18" s="206">
        <v>7753</v>
      </c>
      <c r="C18" s="207">
        <v>0</v>
      </c>
      <c r="D18" s="207">
        <v>1018</v>
      </c>
      <c r="E18" s="207">
        <v>3398</v>
      </c>
      <c r="F18" s="207">
        <v>3681</v>
      </c>
      <c r="G18" s="207">
        <v>2053</v>
      </c>
      <c r="H18" s="207">
        <v>0</v>
      </c>
      <c r="I18" s="207">
        <v>378</v>
      </c>
      <c r="J18" s="207">
        <v>0</v>
      </c>
      <c r="K18" s="208">
        <v>18281</v>
      </c>
      <c r="L18" s="34" t="s">
        <v>36</v>
      </c>
    </row>
    <row r="19" spans="1:19" s="4" customFormat="1" ht="107.25" customHeight="1">
      <c r="A19" s="302" t="s">
        <v>284</v>
      </c>
      <c r="B19" s="302"/>
      <c r="C19" s="302"/>
      <c r="D19" s="302"/>
      <c r="E19" s="302"/>
      <c r="F19" s="302"/>
      <c r="G19" s="327" t="s">
        <v>282</v>
      </c>
      <c r="H19" s="327"/>
      <c r="I19" s="327"/>
      <c r="J19" s="327"/>
      <c r="K19" s="327"/>
      <c r="L19" s="327"/>
      <c r="M19" s="38"/>
      <c r="N19" s="38"/>
      <c r="O19" s="38"/>
      <c r="P19" s="37"/>
      <c r="Q19" s="37"/>
      <c r="R19" s="37"/>
      <c r="S19" s="37"/>
    </row>
    <row r="20" spans="1:19" ht="18" customHeight="1">
      <c r="A20" s="275"/>
      <c r="C20" s="276"/>
    </row>
    <row r="21" spans="1:19" ht="18" customHeight="1">
      <c r="D21" s="35"/>
      <c r="E21" s="35"/>
      <c r="F21" s="35"/>
    </row>
    <row r="22" spans="1:19" ht="18" customHeight="1">
      <c r="D22" s="35"/>
      <c r="E22" s="35"/>
      <c r="F22" s="35"/>
    </row>
  </sheetData>
  <mergeCells count="14">
    <mergeCell ref="G19:L19"/>
    <mergeCell ref="A4:A6"/>
    <mergeCell ref="H5:H6"/>
    <mergeCell ref="G5:G6"/>
    <mergeCell ref="F5:F6"/>
    <mergeCell ref="A19:F19"/>
    <mergeCell ref="I5:I6"/>
    <mergeCell ref="A1:L1"/>
    <mergeCell ref="A2:L2"/>
    <mergeCell ref="D5:D6"/>
    <mergeCell ref="C5:C6"/>
    <mergeCell ref="B5:B6"/>
    <mergeCell ref="E5:E6"/>
    <mergeCell ref="L4:L6"/>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S23"/>
  <sheetViews>
    <sheetView showGridLines="0" rightToLeft="1" view="pageBreakPreview" topLeftCell="A13" zoomScale="115" zoomScaleNormal="90" zoomScaleSheetLayoutView="115" workbookViewId="0">
      <selection activeCell="B23" sqref="B23"/>
    </sheetView>
  </sheetViews>
  <sheetFormatPr defaultColWidth="8" defaultRowHeight="18" customHeight="1"/>
  <cols>
    <col min="1" max="1" width="21.140625" style="19" customWidth="1"/>
    <col min="2" max="7" width="12.42578125" style="19" customWidth="1"/>
    <col min="8" max="8" width="13.5703125" style="19" customWidth="1"/>
    <col min="9" max="9" width="24.140625" style="19" customWidth="1"/>
    <col min="10" max="19" width="8" style="19"/>
    <col min="20" max="16384" width="8" style="2"/>
  </cols>
  <sheetData>
    <row r="1" spans="1:19" s="1" customFormat="1" ht="20.100000000000001" customHeight="1">
      <c r="A1" s="287" t="s">
        <v>224</v>
      </c>
      <c r="B1" s="287"/>
      <c r="C1" s="287"/>
      <c r="D1" s="287"/>
      <c r="E1" s="287"/>
      <c r="F1" s="287"/>
      <c r="G1" s="287"/>
      <c r="H1" s="288"/>
      <c r="I1" s="288"/>
      <c r="J1" s="18"/>
      <c r="K1" s="18"/>
      <c r="L1" s="18"/>
      <c r="M1" s="18"/>
      <c r="N1" s="18"/>
      <c r="O1" s="18"/>
      <c r="P1" s="18"/>
      <c r="Q1" s="18"/>
      <c r="R1" s="18"/>
      <c r="S1" s="18"/>
    </row>
    <row r="2" spans="1:19" s="8" customFormat="1" ht="20.100000000000001" customHeight="1">
      <c r="A2" s="290" t="s">
        <v>225</v>
      </c>
      <c r="B2" s="290"/>
      <c r="C2" s="290"/>
      <c r="D2" s="290"/>
      <c r="E2" s="290"/>
      <c r="F2" s="290"/>
      <c r="G2" s="290"/>
      <c r="H2" s="290"/>
      <c r="I2" s="290"/>
      <c r="J2" s="39"/>
      <c r="K2" s="39"/>
      <c r="L2" s="39"/>
      <c r="M2" s="39"/>
      <c r="N2" s="39"/>
      <c r="O2" s="39"/>
      <c r="P2" s="39"/>
      <c r="Q2" s="39"/>
      <c r="R2" s="39"/>
      <c r="S2" s="39"/>
    </row>
    <row r="3" spans="1:19" s="6" customFormat="1" ht="6" customHeight="1">
      <c r="A3" s="21"/>
      <c r="B3" s="21"/>
      <c r="C3" s="21"/>
      <c r="D3" s="21"/>
      <c r="E3" s="21"/>
      <c r="F3" s="21"/>
      <c r="G3" s="21"/>
      <c r="H3" s="21"/>
      <c r="I3" s="21"/>
      <c r="J3" s="22"/>
      <c r="K3" s="22"/>
      <c r="L3" s="22"/>
      <c r="M3" s="22"/>
      <c r="N3" s="22"/>
      <c r="O3" s="22"/>
      <c r="P3" s="22"/>
      <c r="Q3" s="22"/>
      <c r="R3" s="22"/>
      <c r="S3" s="22"/>
    </row>
    <row r="4" spans="1:19" ht="17.25" customHeight="1">
      <c r="A4" s="293" t="s">
        <v>145</v>
      </c>
      <c r="B4" s="250" t="s">
        <v>84</v>
      </c>
      <c r="C4" s="257"/>
      <c r="D4" s="257"/>
      <c r="E4" s="257"/>
      <c r="F4" s="257"/>
      <c r="G4" s="260" t="s">
        <v>85</v>
      </c>
      <c r="H4" s="285" t="s">
        <v>65</v>
      </c>
      <c r="I4" s="333" t="s">
        <v>144</v>
      </c>
    </row>
    <row r="5" spans="1:19" ht="17.25" customHeight="1">
      <c r="A5" s="294"/>
      <c r="B5" s="229"/>
      <c r="C5" s="258" t="s">
        <v>138</v>
      </c>
      <c r="D5" s="259"/>
      <c r="E5" s="259"/>
      <c r="F5" s="259"/>
      <c r="G5" s="261" t="s">
        <v>137</v>
      </c>
      <c r="H5" s="286"/>
      <c r="I5" s="334"/>
    </row>
    <row r="6" spans="1:19" ht="17.25" customHeight="1">
      <c r="A6" s="294"/>
      <c r="B6" s="69" t="s">
        <v>86</v>
      </c>
      <c r="C6" s="90" t="s">
        <v>87</v>
      </c>
      <c r="D6" s="91" t="s">
        <v>88</v>
      </c>
      <c r="E6" s="69" t="s">
        <v>89</v>
      </c>
      <c r="F6" s="69" t="s">
        <v>90</v>
      </c>
      <c r="G6" s="92" t="s">
        <v>91</v>
      </c>
      <c r="H6" s="286"/>
      <c r="I6" s="334"/>
    </row>
    <row r="7" spans="1:19" ht="23.25" customHeight="1">
      <c r="A7" s="295"/>
      <c r="B7" s="98" t="s">
        <v>29</v>
      </c>
      <c r="C7" s="59" t="s">
        <v>92</v>
      </c>
      <c r="D7" s="93" t="s">
        <v>31</v>
      </c>
      <c r="E7" s="61" t="s">
        <v>93</v>
      </c>
      <c r="F7" s="94" t="s">
        <v>32</v>
      </c>
      <c r="G7" s="95" t="s">
        <v>60</v>
      </c>
      <c r="H7" s="43" t="s">
        <v>43</v>
      </c>
      <c r="I7" s="335"/>
    </row>
    <row r="8" spans="1:19" ht="17.25" customHeight="1">
      <c r="A8" s="26" t="s">
        <v>62</v>
      </c>
      <c r="B8" s="191">
        <v>52</v>
      </c>
      <c r="C8" s="192">
        <v>17</v>
      </c>
      <c r="D8" s="192">
        <v>8</v>
      </c>
      <c r="E8" s="192">
        <v>9</v>
      </c>
      <c r="F8" s="192">
        <v>49</v>
      </c>
      <c r="G8" s="192">
        <v>13</v>
      </c>
      <c r="H8" s="193">
        <v>148</v>
      </c>
      <c r="I8" s="27" t="s">
        <v>61</v>
      </c>
    </row>
    <row r="9" spans="1:19" ht="17.25" customHeight="1">
      <c r="A9" s="28" t="s">
        <v>103</v>
      </c>
      <c r="B9" s="176">
        <v>0</v>
      </c>
      <c r="C9" s="177">
        <v>0</v>
      </c>
      <c r="D9" s="195">
        <v>1</v>
      </c>
      <c r="E9" s="177">
        <v>0</v>
      </c>
      <c r="F9" s="195">
        <v>4</v>
      </c>
      <c r="G9" s="177">
        <v>0</v>
      </c>
      <c r="H9" s="196">
        <v>5</v>
      </c>
      <c r="I9" s="29" t="s">
        <v>33</v>
      </c>
    </row>
    <row r="10" spans="1:19" ht="17.25" customHeight="1">
      <c r="A10" s="28" t="s">
        <v>106</v>
      </c>
      <c r="B10" s="176">
        <v>0</v>
      </c>
      <c r="C10" s="195">
        <v>3</v>
      </c>
      <c r="D10" s="195">
        <v>1</v>
      </c>
      <c r="E10" s="177">
        <v>0</v>
      </c>
      <c r="F10" s="195">
        <v>1</v>
      </c>
      <c r="G10" s="195">
        <v>2</v>
      </c>
      <c r="H10" s="196">
        <v>7</v>
      </c>
      <c r="I10" s="29" t="s">
        <v>41</v>
      </c>
    </row>
    <row r="11" spans="1:19" ht="17.25" customHeight="1">
      <c r="A11" s="28" t="s">
        <v>102</v>
      </c>
      <c r="B11" s="176">
        <v>0</v>
      </c>
      <c r="C11" s="195">
        <v>1</v>
      </c>
      <c r="D11" s="177">
        <v>0</v>
      </c>
      <c r="E11" s="177">
        <v>0</v>
      </c>
      <c r="F11" s="195">
        <v>2</v>
      </c>
      <c r="G11" s="177">
        <v>0</v>
      </c>
      <c r="H11" s="196">
        <v>3</v>
      </c>
      <c r="I11" s="29" t="s">
        <v>39</v>
      </c>
    </row>
    <row r="12" spans="1:19" ht="17.25" customHeight="1">
      <c r="A12" s="28" t="s">
        <v>105</v>
      </c>
      <c r="B12" s="194">
        <v>3</v>
      </c>
      <c r="C12" s="195">
        <v>2</v>
      </c>
      <c r="D12" s="177">
        <v>0</v>
      </c>
      <c r="E12" s="177">
        <v>0</v>
      </c>
      <c r="F12" s="195">
        <v>6</v>
      </c>
      <c r="G12" s="177">
        <v>0</v>
      </c>
      <c r="H12" s="196">
        <v>11</v>
      </c>
      <c r="I12" s="29" t="s">
        <v>42</v>
      </c>
    </row>
    <row r="13" spans="1:19" ht="17.25" customHeight="1">
      <c r="A13" s="28" t="s">
        <v>101</v>
      </c>
      <c r="B13" s="194">
        <v>5</v>
      </c>
      <c r="C13" s="177">
        <v>0</v>
      </c>
      <c r="D13" s="177">
        <v>0</v>
      </c>
      <c r="E13" s="177">
        <v>0</v>
      </c>
      <c r="F13" s="195">
        <v>1</v>
      </c>
      <c r="G13" s="177">
        <v>1</v>
      </c>
      <c r="H13" s="196">
        <v>7</v>
      </c>
      <c r="I13" s="29" t="s">
        <v>38</v>
      </c>
    </row>
    <row r="14" spans="1:19" ht="17.25" customHeight="1">
      <c r="A14" s="28" t="s">
        <v>104</v>
      </c>
      <c r="B14" s="194">
        <v>3</v>
      </c>
      <c r="C14" s="177">
        <v>0</v>
      </c>
      <c r="D14" s="177">
        <v>0</v>
      </c>
      <c r="E14" s="177">
        <v>0</v>
      </c>
      <c r="F14" s="195">
        <v>7</v>
      </c>
      <c r="G14" s="195">
        <v>3</v>
      </c>
      <c r="H14" s="196">
        <v>13</v>
      </c>
      <c r="I14" s="29" t="s">
        <v>37</v>
      </c>
    </row>
    <row r="15" spans="1:19" ht="17.25" customHeight="1">
      <c r="A15" s="28" t="s">
        <v>64</v>
      </c>
      <c r="B15" s="194">
        <v>11</v>
      </c>
      <c r="C15" s="204">
        <v>2</v>
      </c>
      <c r="D15" s="195">
        <v>1</v>
      </c>
      <c r="E15" s="177">
        <v>0</v>
      </c>
      <c r="F15" s="195">
        <v>10</v>
      </c>
      <c r="G15" s="195">
        <v>2</v>
      </c>
      <c r="H15" s="196">
        <v>26</v>
      </c>
      <c r="I15" s="29" t="s">
        <v>63</v>
      </c>
    </row>
    <row r="16" spans="1:19" ht="17.25" customHeight="1">
      <c r="A16" s="28" t="s">
        <v>108</v>
      </c>
      <c r="B16" s="194">
        <v>1</v>
      </c>
      <c r="C16" s="195">
        <v>9</v>
      </c>
      <c r="D16" s="195">
        <v>1</v>
      </c>
      <c r="E16" s="195">
        <v>4</v>
      </c>
      <c r="F16" s="177">
        <v>0</v>
      </c>
      <c r="G16" s="195">
        <v>2</v>
      </c>
      <c r="H16" s="196">
        <v>17</v>
      </c>
      <c r="I16" s="29" t="s">
        <v>109</v>
      </c>
    </row>
    <row r="17" spans="1:19" ht="17.25" customHeight="1">
      <c r="A17" s="28" t="s">
        <v>107</v>
      </c>
      <c r="B17" s="194">
        <f>SUM(B18:B19)</f>
        <v>22</v>
      </c>
      <c r="C17" s="177">
        <f t="shared" ref="C17:H17" si="0">SUM(C18:C19)</f>
        <v>0</v>
      </c>
      <c r="D17" s="177">
        <f t="shared" si="0"/>
        <v>0</v>
      </c>
      <c r="E17" s="195">
        <f t="shared" si="0"/>
        <v>1</v>
      </c>
      <c r="F17" s="195">
        <f t="shared" si="0"/>
        <v>3</v>
      </c>
      <c r="G17" s="177">
        <f t="shared" si="0"/>
        <v>0</v>
      </c>
      <c r="H17" s="196">
        <f t="shared" si="0"/>
        <v>26</v>
      </c>
      <c r="I17" s="29" t="s">
        <v>35</v>
      </c>
    </row>
    <row r="18" spans="1:19" ht="17.25" customHeight="1">
      <c r="A18" s="31" t="s">
        <v>175</v>
      </c>
      <c r="B18" s="194">
        <v>16</v>
      </c>
      <c r="C18" s="177">
        <v>0</v>
      </c>
      <c r="D18" s="177">
        <v>0</v>
      </c>
      <c r="E18" s="177">
        <v>0</v>
      </c>
      <c r="F18" s="177">
        <v>0</v>
      </c>
      <c r="G18" s="177">
        <v>0</v>
      </c>
      <c r="H18" s="196">
        <v>16</v>
      </c>
      <c r="I18" s="32" t="s">
        <v>13</v>
      </c>
    </row>
    <row r="19" spans="1:19" ht="17.25" customHeight="1">
      <c r="A19" s="31" t="s">
        <v>176</v>
      </c>
      <c r="B19" s="194">
        <v>6</v>
      </c>
      <c r="C19" s="177">
        <v>0</v>
      </c>
      <c r="D19" s="177">
        <v>0</v>
      </c>
      <c r="E19" s="195">
        <v>1</v>
      </c>
      <c r="F19" s="195">
        <v>3</v>
      </c>
      <c r="G19" s="177">
        <v>0</v>
      </c>
      <c r="H19" s="196">
        <v>10</v>
      </c>
      <c r="I19" s="32" t="s">
        <v>14</v>
      </c>
    </row>
    <row r="20" spans="1:19" ht="17.25" customHeight="1">
      <c r="A20" s="384" t="s">
        <v>100</v>
      </c>
      <c r="B20" s="194">
        <v>6</v>
      </c>
      <c r="C20" s="177">
        <v>0</v>
      </c>
      <c r="D20" s="177">
        <v>0</v>
      </c>
      <c r="E20" s="195">
        <v>3</v>
      </c>
      <c r="F20" s="195">
        <v>3</v>
      </c>
      <c r="G20" s="177">
        <v>1</v>
      </c>
      <c r="H20" s="196">
        <v>13</v>
      </c>
      <c r="I20" s="29" t="s">
        <v>34</v>
      </c>
    </row>
    <row r="21" spans="1:19" ht="17.25" customHeight="1">
      <c r="A21" s="33" t="s">
        <v>99</v>
      </c>
      <c r="B21" s="197">
        <v>1</v>
      </c>
      <c r="C21" s="179">
        <v>0</v>
      </c>
      <c r="D21" s="198">
        <v>4</v>
      </c>
      <c r="E21" s="198">
        <v>1</v>
      </c>
      <c r="F21" s="198">
        <v>12</v>
      </c>
      <c r="G21" s="198">
        <v>2</v>
      </c>
      <c r="H21" s="199">
        <v>20</v>
      </c>
      <c r="I21" s="34" t="s">
        <v>36</v>
      </c>
    </row>
    <row r="22" spans="1:19" s="4" customFormat="1" ht="40.5" customHeight="1">
      <c r="A22" s="302" t="s">
        <v>254</v>
      </c>
      <c r="B22" s="302"/>
      <c r="C22" s="302"/>
      <c r="D22" s="340"/>
      <c r="E22" s="301" t="s">
        <v>257</v>
      </c>
      <c r="F22" s="301"/>
      <c r="G22" s="305"/>
      <c r="H22" s="305"/>
      <c r="I22" s="305"/>
      <c r="J22" s="81"/>
      <c r="K22" s="38"/>
      <c r="L22" s="38"/>
      <c r="M22" s="38"/>
      <c r="N22" s="37"/>
      <c r="O22" s="37"/>
      <c r="P22" s="37"/>
      <c r="Q22" s="37"/>
      <c r="R22" s="37"/>
      <c r="S22" s="37"/>
    </row>
    <row r="23" spans="1:19" ht="18" customHeight="1">
      <c r="D23" s="35"/>
      <c r="E23" s="35"/>
      <c r="F23" s="35"/>
    </row>
  </sheetData>
  <mergeCells count="7">
    <mergeCell ref="A1:I1"/>
    <mergeCell ref="A2:I2"/>
    <mergeCell ref="A22:D22"/>
    <mergeCell ref="E22:I22"/>
    <mergeCell ref="I4:I7"/>
    <mergeCell ref="A4:A7"/>
    <mergeCell ref="H4:H6"/>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7 C17:H17" formulaRange="1"/>
  </ignoredErrors>
</worksheet>
</file>

<file path=xl/worksheets/sheet10.xml><?xml version="1.0" encoding="utf-8"?>
<worksheet xmlns="http://schemas.openxmlformats.org/spreadsheetml/2006/main" xmlns:r="http://schemas.openxmlformats.org/officeDocument/2006/relationships">
  <dimension ref="A1:S22"/>
  <sheetViews>
    <sheetView showGridLines="0" rightToLeft="1" view="pageBreakPreview" topLeftCell="A13" zoomScale="115" zoomScaleNormal="90" zoomScaleSheetLayoutView="115" workbookViewId="0">
      <selection activeCell="B23" sqref="B23"/>
    </sheetView>
  </sheetViews>
  <sheetFormatPr defaultColWidth="8" defaultRowHeight="18" customHeight="1"/>
  <cols>
    <col min="1" max="1" width="20.5703125" style="19" customWidth="1"/>
    <col min="2" max="2" width="12.28515625" style="19" customWidth="1"/>
    <col min="3" max="3" width="13.5703125" style="19" customWidth="1"/>
    <col min="4" max="4" width="12.7109375" style="19" customWidth="1"/>
    <col min="5" max="5" width="11.140625" style="19" customWidth="1"/>
    <col min="6" max="6" width="12" style="19" customWidth="1"/>
    <col min="7" max="7" width="13.28515625" style="19" customWidth="1"/>
    <col min="8" max="8" width="14.140625" style="19" customWidth="1"/>
    <col min="9" max="9" width="24.5703125" style="19" customWidth="1"/>
    <col min="10" max="19" width="8" style="19"/>
    <col min="20" max="16384" width="8" style="2"/>
  </cols>
  <sheetData>
    <row r="1" spans="1:19" s="1" customFormat="1" ht="20.100000000000001" customHeight="1">
      <c r="A1" s="287" t="s">
        <v>226</v>
      </c>
      <c r="B1" s="287"/>
      <c r="C1" s="287"/>
      <c r="D1" s="287"/>
      <c r="E1" s="287"/>
      <c r="F1" s="287"/>
      <c r="G1" s="287"/>
      <c r="H1" s="288"/>
      <c r="I1" s="288"/>
      <c r="J1" s="18"/>
      <c r="K1" s="18"/>
      <c r="L1" s="18"/>
      <c r="M1" s="18"/>
      <c r="N1" s="18"/>
      <c r="O1" s="18"/>
      <c r="P1" s="18"/>
      <c r="Q1" s="18"/>
      <c r="R1" s="18"/>
      <c r="S1" s="18"/>
    </row>
    <row r="2" spans="1:19" s="8" customFormat="1" ht="20.100000000000001" customHeight="1">
      <c r="A2" s="290" t="s">
        <v>227</v>
      </c>
      <c r="B2" s="290"/>
      <c r="C2" s="290"/>
      <c r="D2" s="290"/>
      <c r="E2" s="290"/>
      <c r="F2" s="290"/>
      <c r="G2" s="290"/>
      <c r="H2" s="290"/>
      <c r="I2" s="290"/>
      <c r="J2" s="39"/>
      <c r="K2" s="39"/>
      <c r="L2" s="39"/>
      <c r="M2" s="39"/>
      <c r="N2" s="39"/>
      <c r="O2" s="39"/>
      <c r="P2" s="39"/>
      <c r="Q2" s="39"/>
      <c r="R2" s="39"/>
      <c r="S2" s="39"/>
    </row>
    <row r="3" spans="1:19" s="6" customFormat="1" ht="6" customHeight="1">
      <c r="A3" s="21"/>
      <c r="B3" s="21"/>
      <c r="C3" s="21"/>
      <c r="D3" s="21"/>
      <c r="E3" s="21"/>
      <c r="F3" s="21"/>
      <c r="G3" s="21"/>
      <c r="H3" s="21"/>
      <c r="I3" s="21"/>
      <c r="J3" s="22"/>
      <c r="K3" s="22"/>
      <c r="L3" s="22"/>
      <c r="M3" s="22"/>
      <c r="N3" s="22"/>
      <c r="O3" s="22"/>
      <c r="P3" s="22"/>
      <c r="Q3" s="22"/>
      <c r="R3" s="22"/>
      <c r="S3" s="22"/>
    </row>
    <row r="4" spans="1:19" ht="15.95" customHeight="1">
      <c r="A4" s="293" t="s">
        <v>145</v>
      </c>
      <c r="B4" s="250" t="s">
        <v>84</v>
      </c>
      <c r="C4" s="225"/>
      <c r="D4" s="225"/>
      <c r="E4" s="225"/>
      <c r="F4" s="225"/>
      <c r="G4" s="262" t="s">
        <v>85</v>
      </c>
      <c r="H4" s="341" t="s">
        <v>65</v>
      </c>
      <c r="I4" s="333" t="s">
        <v>144</v>
      </c>
    </row>
    <row r="5" spans="1:19" ht="15.95" customHeight="1">
      <c r="A5" s="294"/>
      <c r="B5" s="229"/>
      <c r="C5" s="258" t="s">
        <v>138</v>
      </c>
      <c r="D5" s="230"/>
      <c r="E5" s="230"/>
      <c r="F5" s="230"/>
      <c r="G5" s="263" t="s">
        <v>137</v>
      </c>
      <c r="H5" s="342"/>
      <c r="I5" s="334"/>
    </row>
    <row r="6" spans="1:19" ht="15.95" customHeight="1">
      <c r="A6" s="294"/>
      <c r="B6" s="69" t="s">
        <v>86</v>
      </c>
      <c r="C6" s="90" t="s">
        <v>87</v>
      </c>
      <c r="D6" s="91" t="s">
        <v>88</v>
      </c>
      <c r="E6" s="69" t="s">
        <v>89</v>
      </c>
      <c r="F6" s="69" t="s">
        <v>90</v>
      </c>
      <c r="G6" s="92" t="s">
        <v>91</v>
      </c>
      <c r="H6" s="343" t="s">
        <v>43</v>
      </c>
      <c r="I6" s="334"/>
    </row>
    <row r="7" spans="1:19" ht="24.95" customHeight="1">
      <c r="A7" s="295"/>
      <c r="B7" s="61" t="s">
        <v>29</v>
      </c>
      <c r="C7" s="59" t="s">
        <v>92</v>
      </c>
      <c r="D7" s="93" t="s">
        <v>31</v>
      </c>
      <c r="E7" s="61" t="s">
        <v>93</v>
      </c>
      <c r="F7" s="94" t="s">
        <v>32</v>
      </c>
      <c r="G7" s="95" t="s">
        <v>60</v>
      </c>
      <c r="H7" s="344"/>
      <c r="I7" s="335"/>
    </row>
    <row r="8" spans="1:19" ht="17.25" customHeight="1">
      <c r="A8" s="96" t="s">
        <v>62</v>
      </c>
      <c r="B8" s="191">
        <v>516642</v>
      </c>
      <c r="C8" s="192">
        <v>4041</v>
      </c>
      <c r="D8" s="192">
        <v>3059</v>
      </c>
      <c r="E8" s="192">
        <v>3785</v>
      </c>
      <c r="F8" s="192">
        <v>46072</v>
      </c>
      <c r="G8" s="192">
        <v>7202</v>
      </c>
      <c r="H8" s="193">
        <v>580801</v>
      </c>
      <c r="I8" s="27" t="s">
        <v>61</v>
      </c>
      <c r="K8" s="44"/>
      <c r="L8" s="44"/>
      <c r="M8" s="44"/>
      <c r="N8" s="44"/>
      <c r="O8" s="44"/>
      <c r="P8" s="44"/>
    </row>
    <row r="9" spans="1:19" ht="17.25" customHeight="1">
      <c r="A9" s="89" t="s">
        <v>103</v>
      </c>
      <c r="B9" s="203">
        <v>0</v>
      </c>
      <c r="C9" s="204">
        <v>0</v>
      </c>
      <c r="D9" s="195">
        <v>167</v>
      </c>
      <c r="E9" s="204">
        <v>0</v>
      </c>
      <c r="F9" s="195">
        <v>2256</v>
      </c>
      <c r="G9" s="204">
        <v>0</v>
      </c>
      <c r="H9" s="196">
        <v>2423</v>
      </c>
      <c r="I9" s="29" t="s">
        <v>33</v>
      </c>
      <c r="K9" s="44"/>
    </row>
    <row r="10" spans="1:19" ht="17.25" customHeight="1">
      <c r="A10" s="89" t="s">
        <v>106</v>
      </c>
      <c r="B10" s="203">
        <v>0</v>
      </c>
      <c r="C10" s="195">
        <v>777</v>
      </c>
      <c r="D10" s="195">
        <v>516</v>
      </c>
      <c r="E10" s="204">
        <v>0</v>
      </c>
      <c r="F10" s="195">
        <v>198</v>
      </c>
      <c r="G10" s="195">
        <v>418</v>
      </c>
      <c r="H10" s="196">
        <v>1909</v>
      </c>
      <c r="I10" s="29" t="s">
        <v>41</v>
      </c>
      <c r="K10" s="44"/>
    </row>
    <row r="11" spans="1:19" ht="17.25" customHeight="1">
      <c r="A11" s="89" t="s">
        <v>102</v>
      </c>
      <c r="B11" s="203">
        <v>0</v>
      </c>
      <c r="C11" s="195">
        <v>560</v>
      </c>
      <c r="D11" s="204">
        <v>0</v>
      </c>
      <c r="E11" s="204">
        <v>0</v>
      </c>
      <c r="F11" s="195">
        <v>2387</v>
      </c>
      <c r="G11" s="204">
        <v>0</v>
      </c>
      <c r="H11" s="196">
        <v>2947</v>
      </c>
      <c r="I11" s="29" t="s">
        <v>39</v>
      </c>
      <c r="K11" s="44"/>
    </row>
    <row r="12" spans="1:19" ht="17.25" customHeight="1">
      <c r="A12" s="89" t="s">
        <v>105</v>
      </c>
      <c r="B12" s="194">
        <v>8902</v>
      </c>
      <c r="C12" s="195">
        <v>234</v>
      </c>
      <c r="D12" s="204">
        <v>0</v>
      </c>
      <c r="E12" s="204">
        <v>0</v>
      </c>
      <c r="F12" s="195">
        <v>5501</v>
      </c>
      <c r="G12" s="204">
        <v>0</v>
      </c>
      <c r="H12" s="196">
        <v>14637</v>
      </c>
      <c r="I12" s="29" t="s">
        <v>42</v>
      </c>
      <c r="K12" s="44"/>
    </row>
    <row r="13" spans="1:19" ht="17.25" customHeight="1">
      <c r="A13" s="89" t="s">
        <v>101</v>
      </c>
      <c r="B13" s="194">
        <v>31820</v>
      </c>
      <c r="C13" s="204">
        <v>0</v>
      </c>
      <c r="D13" s="204">
        <v>0</v>
      </c>
      <c r="E13" s="204">
        <v>0</v>
      </c>
      <c r="F13" s="195">
        <v>866</v>
      </c>
      <c r="G13" s="195">
        <v>1630</v>
      </c>
      <c r="H13" s="196">
        <v>34316</v>
      </c>
      <c r="I13" s="29" t="s">
        <v>38</v>
      </c>
      <c r="K13" s="44"/>
    </row>
    <row r="14" spans="1:19" ht="17.25" customHeight="1">
      <c r="A14" s="89" t="s">
        <v>104</v>
      </c>
      <c r="B14" s="194">
        <v>25551</v>
      </c>
      <c r="C14" s="204">
        <v>0</v>
      </c>
      <c r="D14" s="204">
        <v>0</v>
      </c>
      <c r="E14" s="204">
        <v>0</v>
      </c>
      <c r="F14" s="195">
        <v>8778</v>
      </c>
      <c r="G14" s="195">
        <v>1866</v>
      </c>
      <c r="H14" s="196">
        <v>36195</v>
      </c>
      <c r="I14" s="29" t="s">
        <v>37</v>
      </c>
      <c r="K14" s="44"/>
    </row>
    <row r="15" spans="1:19" ht="17.25" customHeight="1">
      <c r="A15" s="89" t="s">
        <v>64</v>
      </c>
      <c r="B15" s="194">
        <v>99035</v>
      </c>
      <c r="C15" s="195">
        <v>816</v>
      </c>
      <c r="D15" s="195">
        <v>652</v>
      </c>
      <c r="E15" s="204">
        <v>0</v>
      </c>
      <c r="F15" s="195">
        <v>11206</v>
      </c>
      <c r="G15" s="195">
        <v>1544</v>
      </c>
      <c r="H15" s="196">
        <v>113253</v>
      </c>
      <c r="I15" s="29" t="s">
        <v>63</v>
      </c>
      <c r="K15" s="44"/>
    </row>
    <row r="16" spans="1:19" ht="17.25" customHeight="1">
      <c r="A16" s="89" t="s">
        <v>108</v>
      </c>
      <c r="B16" s="194">
        <v>2284</v>
      </c>
      <c r="C16" s="195">
        <v>1654</v>
      </c>
      <c r="D16" s="195">
        <v>223</v>
      </c>
      <c r="E16" s="195">
        <v>560</v>
      </c>
      <c r="F16" s="204">
        <v>0</v>
      </c>
      <c r="G16" s="195">
        <v>1041</v>
      </c>
      <c r="H16" s="196">
        <v>5762</v>
      </c>
      <c r="I16" s="29" t="s">
        <v>109</v>
      </c>
      <c r="K16" s="44"/>
    </row>
    <row r="17" spans="1:19" ht="17.25" customHeight="1">
      <c r="A17" s="89" t="s">
        <v>107</v>
      </c>
      <c r="B17" s="194">
        <f>SUM(B18:B19)</f>
        <v>277513</v>
      </c>
      <c r="C17" s="204">
        <f t="shared" ref="C17:H17" si="0">SUM(C18:C19)</f>
        <v>0</v>
      </c>
      <c r="D17" s="204">
        <f t="shared" si="0"/>
        <v>0</v>
      </c>
      <c r="E17" s="195">
        <f t="shared" si="0"/>
        <v>396</v>
      </c>
      <c r="F17" s="195">
        <f t="shared" si="0"/>
        <v>3775</v>
      </c>
      <c r="G17" s="204">
        <f t="shared" si="0"/>
        <v>0</v>
      </c>
      <c r="H17" s="196">
        <f t="shared" si="0"/>
        <v>281684</v>
      </c>
      <c r="I17" s="29" t="s">
        <v>35</v>
      </c>
      <c r="K17" s="44"/>
    </row>
    <row r="18" spans="1:19" ht="17.25" customHeight="1">
      <c r="A18" s="31" t="s">
        <v>175</v>
      </c>
      <c r="B18" s="194">
        <v>206705</v>
      </c>
      <c r="C18" s="204">
        <v>0</v>
      </c>
      <c r="D18" s="204">
        <v>0</v>
      </c>
      <c r="E18" s="204">
        <v>0</v>
      </c>
      <c r="F18" s="204">
        <v>0</v>
      </c>
      <c r="G18" s="204">
        <v>0</v>
      </c>
      <c r="H18" s="196">
        <v>206705</v>
      </c>
      <c r="I18" s="32" t="s">
        <v>13</v>
      </c>
      <c r="K18" s="44"/>
    </row>
    <row r="19" spans="1:19" ht="17.25" customHeight="1">
      <c r="A19" s="31" t="s">
        <v>176</v>
      </c>
      <c r="B19" s="194">
        <v>70808</v>
      </c>
      <c r="C19" s="204">
        <v>0</v>
      </c>
      <c r="D19" s="204">
        <v>0</v>
      </c>
      <c r="E19" s="195">
        <v>396</v>
      </c>
      <c r="F19" s="195">
        <v>3775</v>
      </c>
      <c r="G19" s="204">
        <v>0</v>
      </c>
      <c r="H19" s="196">
        <v>74979</v>
      </c>
      <c r="I19" s="32" t="s">
        <v>14</v>
      </c>
      <c r="K19" s="44"/>
    </row>
    <row r="20" spans="1:19" ht="17.25" customHeight="1">
      <c r="A20" s="384" t="s">
        <v>100</v>
      </c>
      <c r="B20" s="194">
        <v>63784</v>
      </c>
      <c r="C20" s="204">
        <v>0</v>
      </c>
      <c r="D20" s="204">
        <v>0</v>
      </c>
      <c r="E20" s="195">
        <v>2240</v>
      </c>
      <c r="F20" s="195">
        <v>3295</v>
      </c>
      <c r="G20" s="195">
        <v>75</v>
      </c>
      <c r="H20" s="196">
        <v>69394</v>
      </c>
      <c r="I20" s="29" t="s">
        <v>34</v>
      </c>
      <c r="K20" s="44"/>
    </row>
    <row r="21" spans="1:19" ht="17.25" customHeight="1">
      <c r="A21" s="97" t="s">
        <v>99</v>
      </c>
      <c r="B21" s="197">
        <v>7753</v>
      </c>
      <c r="C21" s="207">
        <v>0</v>
      </c>
      <c r="D21" s="198">
        <v>1501</v>
      </c>
      <c r="E21" s="198">
        <v>589</v>
      </c>
      <c r="F21" s="198">
        <v>7810</v>
      </c>
      <c r="G21" s="198">
        <v>628</v>
      </c>
      <c r="H21" s="199">
        <v>18281</v>
      </c>
      <c r="I21" s="34" t="s">
        <v>36</v>
      </c>
      <c r="K21" s="44"/>
    </row>
    <row r="22" spans="1:19" s="4" customFormat="1" ht="118.5" customHeight="1">
      <c r="A22" s="302" t="s">
        <v>303</v>
      </c>
      <c r="B22" s="302"/>
      <c r="C22" s="302"/>
      <c r="D22" s="340"/>
      <c r="E22" s="301" t="s">
        <v>283</v>
      </c>
      <c r="F22" s="301"/>
      <c r="G22" s="305"/>
      <c r="H22" s="305"/>
      <c r="I22" s="305"/>
      <c r="J22" s="81"/>
      <c r="K22" s="38"/>
      <c r="L22" s="38"/>
      <c r="M22" s="38"/>
      <c r="N22" s="37"/>
      <c r="O22" s="37"/>
      <c r="P22" s="37"/>
      <c r="Q22" s="37"/>
      <c r="R22" s="37"/>
      <c r="S22" s="37"/>
    </row>
  </sheetData>
  <mergeCells count="8">
    <mergeCell ref="A1:I1"/>
    <mergeCell ref="A2:I2"/>
    <mergeCell ref="A22:D22"/>
    <mergeCell ref="E22:I22"/>
    <mergeCell ref="I4:I7"/>
    <mergeCell ref="A4:A7"/>
    <mergeCell ref="H4:H5"/>
    <mergeCell ref="H6:H7"/>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C17:H17" formulaRange="1"/>
  </ignoredErrors>
</worksheet>
</file>

<file path=xl/worksheets/sheet11.xml><?xml version="1.0" encoding="utf-8"?>
<worksheet xmlns="http://schemas.openxmlformats.org/spreadsheetml/2006/main" xmlns:r="http://schemas.openxmlformats.org/officeDocument/2006/relationships">
  <dimension ref="A1:S20"/>
  <sheetViews>
    <sheetView showGridLines="0" rightToLeft="1" view="pageBreakPreview" topLeftCell="A13" zoomScale="115" zoomScaleNormal="90" zoomScaleSheetLayoutView="115" workbookViewId="0">
      <selection activeCell="B23" sqref="B23"/>
    </sheetView>
  </sheetViews>
  <sheetFormatPr defaultRowHeight="18" customHeight="1"/>
  <cols>
    <col min="1" max="1" width="16.85546875" style="19" customWidth="1"/>
    <col min="2" max="2" width="13.42578125" style="19" bestFit="1" customWidth="1"/>
    <col min="3" max="3" width="14.28515625" style="19" customWidth="1"/>
    <col min="4" max="4" width="11.42578125" style="19" customWidth="1"/>
    <col min="5" max="5" width="11" style="19" customWidth="1"/>
    <col min="6" max="6" width="12.42578125" style="19" customWidth="1"/>
    <col min="7" max="7" width="11" style="19" customWidth="1"/>
    <col min="8" max="8" width="15" style="19" customWidth="1"/>
    <col min="9" max="9" width="9.85546875" style="19" customWidth="1"/>
    <col min="10" max="10" width="22" style="19" customWidth="1"/>
    <col min="11" max="19" width="9.140625" style="19"/>
    <col min="20" max="16384" width="9.140625" style="2"/>
  </cols>
  <sheetData>
    <row r="1" spans="1:19" s="11" customFormat="1" ht="20.100000000000001" customHeight="1">
      <c r="A1" s="287" t="s">
        <v>228</v>
      </c>
      <c r="B1" s="287"/>
      <c r="C1" s="287"/>
      <c r="D1" s="287"/>
      <c r="E1" s="287"/>
      <c r="F1" s="287"/>
      <c r="G1" s="287"/>
      <c r="H1" s="288"/>
      <c r="I1" s="288"/>
      <c r="J1" s="288"/>
      <c r="K1" s="85"/>
      <c r="L1" s="85"/>
      <c r="M1" s="85"/>
      <c r="N1" s="85"/>
      <c r="O1" s="85"/>
      <c r="P1" s="85"/>
      <c r="Q1" s="85"/>
      <c r="R1" s="85"/>
      <c r="S1" s="85"/>
    </row>
    <row r="2" spans="1:19" s="8" customFormat="1" ht="20.100000000000001" customHeight="1">
      <c r="A2" s="290" t="s">
        <v>229</v>
      </c>
      <c r="B2" s="290"/>
      <c r="C2" s="290"/>
      <c r="D2" s="290"/>
      <c r="E2" s="290"/>
      <c r="F2" s="290"/>
      <c r="G2" s="290"/>
      <c r="H2" s="290"/>
      <c r="I2" s="290"/>
      <c r="J2" s="290"/>
      <c r="K2" s="39"/>
      <c r="L2" s="39"/>
      <c r="M2" s="39"/>
      <c r="N2" s="39"/>
      <c r="O2" s="39"/>
      <c r="P2" s="39"/>
      <c r="Q2" s="39"/>
      <c r="R2" s="39"/>
      <c r="S2" s="39"/>
    </row>
    <row r="3" spans="1:19" s="6" customFormat="1" ht="6" customHeight="1">
      <c r="A3" s="21"/>
      <c r="B3" s="21"/>
      <c r="C3" s="21"/>
      <c r="D3" s="21"/>
      <c r="E3" s="21"/>
      <c r="F3" s="21"/>
      <c r="G3" s="21"/>
      <c r="H3" s="21"/>
      <c r="I3" s="21"/>
      <c r="J3" s="21"/>
      <c r="K3" s="22"/>
      <c r="L3" s="22"/>
      <c r="M3" s="22"/>
      <c r="N3" s="22"/>
      <c r="O3" s="22"/>
      <c r="P3" s="22"/>
      <c r="Q3" s="22"/>
      <c r="R3" s="22"/>
      <c r="S3" s="22"/>
    </row>
    <row r="4" spans="1:19" ht="18" customHeight="1">
      <c r="A4" s="349" t="s">
        <v>145</v>
      </c>
      <c r="B4" s="352" t="s">
        <v>142</v>
      </c>
      <c r="C4" s="353"/>
      <c r="D4" s="225"/>
      <c r="E4" s="231"/>
      <c r="F4" s="232"/>
      <c r="G4" s="225"/>
      <c r="H4" s="262" t="s">
        <v>172</v>
      </c>
      <c r="I4" s="347" t="s">
        <v>65</v>
      </c>
      <c r="J4" s="333" t="s">
        <v>144</v>
      </c>
    </row>
    <row r="5" spans="1:19" ht="18" customHeight="1">
      <c r="A5" s="350"/>
      <c r="B5" s="143" t="s">
        <v>179</v>
      </c>
      <c r="C5" s="354" t="s">
        <v>2</v>
      </c>
      <c r="D5" s="354" t="s">
        <v>3</v>
      </c>
      <c r="E5" s="356" t="s">
        <v>4</v>
      </c>
      <c r="F5" s="354" t="s">
        <v>5</v>
      </c>
      <c r="G5" s="354" t="s">
        <v>6</v>
      </c>
      <c r="H5" s="209" t="s">
        <v>180</v>
      </c>
      <c r="I5" s="348"/>
      <c r="J5" s="334"/>
    </row>
    <row r="6" spans="1:19" ht="18" customHeight="1">
      <c r="A6" s="351"/>
      <c r="B6" s="210" t="s">
        <v>110</v>
      </c>
      <c r="C6" s="355"/>
      <c r="D6" s="355"/>
      <c r="E6" s="357"/>
      <c r="F6" s="355"/>
      <c r="G6" s="355"/>
      <c r="H6" s="217" t="s">
        <v>171</v>
      </c>
      <c r="I6" s="233" t="s">
        <v>43</v>
      </c>
      <c r="J6" s="335"/>
    </row>
    <row r="7" spans="1:19" ht="18" customHeight="1">
      <c r="A7" s="26" t="s">
        <v>62</v>
      </c>
      <c r="B7" s="173">
        <v>4</v>
      </c>
      <c r="C7" s="174">
        <v>27</v>
      </c>
      <c r="D7" s="174">
        <v>8</v>
      </c>
      <c r="E7" s="174">
        <v>2</v>
      </c>
      <c r="F7" s="174">
        <v>3</v>
      </c>
      <c r="G7" s="174">
        <v>2</v>
      </c>
      <c r="H7" s="174">
        <v>6</v>
      </c>
      <c r="I7" s="175">
        <v>52</v>
      </c>
      <c r="J7" s="27" t="s">
        <v>61</v>
      </c>
    </row>
    <row r="8" spans="1:19" ht="18" customHeight="1">
      <c r="A8" s="28" t="s">
        <v>105</v>
      </c>
      <c r="B8" s="176">
        <v>0</v>
      </c>
      <c r="C8" s="177">
        <v>3</v>
      </c>
      <c r="D8" s="177">
        <v>0</v>
      </c>
      <c r="E8" s="177">
        <v>0</v>
      </c>
      <c r="F8" s="177">
        <v>0</v>
      </c>
      <c r="G8" s="177">
        <v>0</v>
      </c>
      <c r="H8" s="177">
        <v>0</v>
      </c>
      <c r="I8" s="178">
        <v>3</v>
      </c>
      <c r="J8" s="29" t="s">
        <v>42</v>
      </c>
    </row>
    <row r="9" spans="1:19" ht="18" customHeight="1">
      <c r="A9" s="28" t="s">
        <v>101</v>
      </c>
      <c r="B9" s="176">
        <v>0</v>
      </c>
      <c r="C9" s="177">
        <v>2</v>
      </c>
      <c r="D9" s="177">
        <v>3</v>
      </c>
      <c r="E9" s="177">
        <v>0</v>
      </c>
      <c r="F9" s="177">
        <v>0</v>
      </c>
      <c r="G9" s="177">
        <v>0</v>
      </c>
      <c r="H9" s="177">
        <v>0</v>
      </c>
      <c r="I9" s="178">
        <v>5</v>
      </c>
      <c r="J9" s="29" t="s">
        <v>38</v>
      </c>
    </row>
    <row r="10" spans="1:19" ht="18" customHeight="1">
      <c r="A10" s="28" t="s">
        <v>104</v>
      </c>
      <c r="B10" s="176">
        <v>0</v>
      </c>
      <c r="C10" s="177">
        <v>2</v>
      </c>
      <c r="D10" s="177">
        <v>0</v>
      </c>
      <c r="E10" s="177">
        <v>0</v>
      </c>
      <c r="F10" s="177">
        <v>0</v>
      </c>
      <c r="G10" s="177">
        <v>1</v>
      </c>
      <c r="H10" s="177">
        <v>0</v>
      </c>
      <c r="I10" s="178">
        <v>3</v>
      </c>
      <c r="J10" s="29" t="s">
        <v>37</v>
      </c>
    </row>
    <row r="11" spans="1:19" ht="18" customHeight="1">
      <c r="A11" s="28" t="s">
        <v>64</v>
      </c>
      <c r="B11" s="176">
        <v>0</v>
      </c>
      <c r="C11" s="177">
        <v>9</v>
      </c>
      <c r="D11" s="177">
        <v>0</v>
      </c>
      <c r="E11" s="177">
        <v>1</v>
      </c>
      <c r="F11" s="177">
        <v>0</v>
      </c>
      <c r="G11" s="177">
        <v>0</v>
      </c>
      <c r="H11" s="177">
        <v>1</v>
      </c>
      <c r="I11" s="178">
        <v>11</v>
      </c>
      <c r="J11" s="29" t="s">
        <v>63</v>
      </c>
    </row>
    <row r="12" spans="1:19" ht="18" customHeight="1">
      <c r="A12" s="89" t="s">
        <v>108</v>
      </c>
      <c r="B12" s="176">
        <v>0</v>
      </c>
      <c r="C12" s="177">
        <v>1</v>
      </c>
      <c r="D12" s="177">
        <v>0</v>
      </c>
      <c r="E12" s="177">
        <v>0</v>
      </c>
      <c r="F12" s="177">
        <v>0</v>
      </c>
      <c r="G12" s="177">
        <v>0</v>
      </c>
      <c r="H12" s="177">
        <v>0</v>
      </c>
      <c r="I12" s="178">
        <v>1</v>
      </c>
      <c r="J12" s="29" t="s">
        <v>109</v>
      </c>
    </row>
    <row r="13" spans="1:19" ht="18" customHeight="1">
      <c r="A13" s="28" t="s">
        <v>107</v>
      </c>
      <c r="B13" s="245">
        <f>SUM(B14:B15)</f>
        <v>4</v>
      </c>
      <c r="C13" s="246">
        <f t="shared" ref="C13:I13" si="0">SUM(C14:C15)</f>
        <v>6</v>
      </c>
      <c r="D13" s="246">
        <f t="shared" si="0"/>
        <v>3</v>
      </c>
      <c r="E13" s="246">
        <v>1</v>
      </c>
      <c r="F13" s="246">
        <v>3</v>
      </c>
      <c r="G13" s="246">
        <f t="shared" si="0"/>
        <v>1</v>
      </c>
      <c r="H13" s="246">
        <f t="shared" si="0"/>
        <v>4</v>
      </c>
      <c r="I13" s="247">
        <f t="shared" si="0"/>
        <v>22</v>
      </c>
      <c r="J13" s="29" t="s">
        <v>35</v>
      </c>
    </row>
    <row r="14" spans="1:19" ht="18" customHeight="1">
      <c r="A14" s="31" t="s">
        <v>175</v>
      </c>
      <c r="B14" s="176">
        <v>4</v>
      </c>
      <c r="C14" s="177">
        <v>3</v>
      </c>
      <c r="D14" s="177">
        <v>2</v>
      </c>
      <c r="E14" s="177">
        <v>1</v>
      </c>
      <c r="F14" s="177">
        <v>2</v>
      </c>
      <c r="G14" s="177">
        <v>1</v>
      </c>
      <c r="H14" s="177">
        <v>3</v>
      </c>
      <c r="I14" s="178">
        <v>16</v>
      </c>
      <c r="J14" s="32" t="s">
        <v>13</v>
      </c>
    </row>
    <row r="15" spans="1:19" ht="18" customHeight="1">
      <c r="A15" s="31" t="s">
        <v>176</v>
      </c>
      <c r="B15" s="176">
        <v>0</v>
      </c>
      <c r="C15" s="177">
        <v>3</v>
      </c>
      <c r="D15" s="177">
        <v>1</v>
      </c>
      <c r="E15" s="177">
        <v>0</v>
      </c>
      <c r="F15" s="177">
        <v>1</v>
      </c>
      <c r="G15" s="177">
        <v>0</v>
      </c>
      <c r="H15" s="177">
        <v>1</v>
      </c>
      <c r="I15" s="178">
        <v>6</v>
      </c>
      <c r="J15" s="32" t="s">
        <v>14</v>
      </c>
    </row>
    <row r="16" spans="1:19" ht="18" customHeight="1">
      <c r="A16" s="28" t="s">
        <v>100</v>
      </c>
      <c r="B16" s="176">
        <v>0</v>
      </c>
      <c r="C16" s="177">
        <v>4</v>
      </c>
      <c r="D16" s="177">
        <v>1</v>
      </c>
      <c r="E16" s="177">
        <v>0</v>
      </c>
      <c r="F16" s="177">
        <v>0</v>
      </c>
      <c r="G16" s="177">
        <v>0</v>
      </c>
      <c r="H16" s="177">
        <v>1</v>
      </c>
      <c r="I16" s="178">
        <v>6</v>
      </c>
      <c r="J16" s="29" t="s">
        <v>34</v>
      </c>
    </row>
    <row r="17" spans="1:10" ht="18" customHeight="1">
      <c r="A17" s="33" t="s">
        <v>99</v>
      </c>
      <c r="B17" s="189">
        <v>0</v>
      </c>
      <c r="C17" s="179">
        <v>0</v>
      </c>
      <c r="D17" s="179">
        <v>1</v>
      </c>
      <c r="E17" s="179">
        <v>0</v>
      </c>
      <c r="F17" s="179">
        <v>0</v>
      </c>
      <c r="G17" s="179">
        <v>0</v>
      </c>
      <c r="H17" s="179">
        <v>0</v>
      </c>
      <c r="I17" s="180">
        <v>1</v>
      </c>
      <c r="J17" s="34" t="s">
        <v>36</v>
      </c>
    </row>
    <row r="18" spans="1:10" ht="16.5" customHeight="1">
      <c r="A18" s="345" t="s">
        <v>146</v>
      </c>
      <c r="B18" s="345"/>
      <c r="C18" s="345"/>
      <c r="D18" s="345"/>
      <c r="E18" s="301" t="s">
        <v>147</v>
      </c>
      <c r="F18" s="301"/>
      <c r="G18" s="301"/>
      <c r="H18" s="301"/>
      <c r="I18" s="301"/>
      <c r="J18" s="301"/>
    </row>
    <row r="19" spans="1:10" ht="36" customHeight="1">
      <c r="A19" s="330" t="s">
        <v>273</v>
      </c>
      <c r="B19" s="330"/>
      <c r="C19" s="330"/>
      <c r="D19" s="330"/>
      <c r="E19" s="330"/>
      <c r="F19" s="346" t="s">
        <v>258</v>
      </c>
      <c r="G19" s="346"/>
      <c r="H19" s="346"/>
      <c r="I19" s="346"/>
      <c r="J19" s="346"/>
    </row>
    <row r="20" spans="1:10" ht="18" customHeight="1">
      <c r="A20" s="275"/>
      <c r="C20" s="276"/>
    </row>
  </sheetData>
  <mergeCells count="15">
    <mergeCell ref="A18:D18"/>
    <mergeCell ref="A19:E19"/>
    <mergeCell ref="F19:J19"/>
    <mergeCell ref="A1:J1"/>
    <mergeCell ref="A2:J2"/>
    <mergeCell ref="I4:I5"/>
    <mergeCell ref="J4:J6"/>
    <mergeCell ref="A4:A6"/>
    <mergeCell ref="B4:C4"/>
    <mergeCell ref="C5:C6"/>
    <mergeCell ref="D5:D6"/>
    <mergeCell ref="E5:E6"/>
    <mergeCell ref="F5:F6"/>
    <mergeCell ref="G5:G6"/>
    <mergeCell ref="E18:J18"/>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56"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3:D13 G13:I13" formulaRange="1"/>
  </ignoredErrors>
</worksheet>
</file>

<file path=xl/worksheets/sheet12.xml><?xml version="1.0" encoding="utf-8"?>
<worksheet xmlns="http://schemas.openxmlformats.org/spreadsheetml/2006/main" xmlns:r="http://schemas.openxmlformats.org/officeDocument/2006/relationships">
  <dimension ref="A1:S20"/>
  <sheetViews>
    <sheetView showGridLines="0" rightToLeft="1" view="pageBreakPreview" topLeftCell="A16" zoomScale="115" zoomScaleNormal="90" zoomScaleSheetLayoutView="115" workbookViewId="0">
      <selection activeCell="B23" sqref="B23"/>
    </sheetView>
  </sheetViews>
  <sheetFormatPr defaultRowHeight="18" customHeight="1"/>
  <cols>
    <col min="1" max="1" width="17" style="19" customWidth="1"/>
    <col min="2" max="2" width="12.85546875" style="19" customWidth="1"/>
    <col min="3" max="3" width="11.42578125" style="19" customWidth="1"/>
    <col min="4" max="4" width="10.5703125" style="19" customWidth="1"/>
    <col min="5" max="5" width="9.5703125" style="19" customWidth="1"/>
    <col min="6" max="7" width="11.42578125" style="19" customWidth="1"/>
    <col min="8" max="8" width="14.5703125" style="19" customWidth="1"/>
    <col min="9" max="9" width="12.5703125" style="19" customWidth="1"/>
    <col min="10" max="10" width="23" style="19" customWidth="1"/>
    <col min="11" max="11" width="9.28515625" style="19" customWidth="1"/>
    <col min="12" max="19" width="9.140625" style="19"/>
    <col min="20" max="16384" width="9.140625" style="2"/>
  </cols>
  <sheetData>
    <row r="1" spans="1:19" s="11" customFormat="1" ht="20.100000000000001" customHeight="1">
      <c r="A1" s="287" t="s">
        <v>230</v>
      </c>
      <c r="B1" s="287"/>
      <c r="C1" s="287"/>
      <c r="D1" s="287"/>
      <c r="E1" s="287"/>
      <c r="F1" s="287"/>
      <c r="G1" s="287"/>
      <c r="H1" s="287"/>
      <c r="I1" s="287"/>
      <c r="J1" s="287"/>
      <c r="K1" s="84"/>
      <c r="L1" s="85"/>
      <c r="M1" s="85"/>
      <c r="N1" s="85"/>
      <c r="O1" s="85"/>
      <c r="P1" s="85"/>
      <c r="Q1" s="85"/>
      <c r="R1" s="85"/>
      <c r="S1" s="85"/>
    </row>
    <row r="2" spans="1:19" s="8" customFormat="1" ht="20.100000000000001" customHeight="1">
      <c r="A2" s="290" t="s">
        <v>231</v>
      </c>
      <c r="B2" s="290"/>
      <c r="C2" s="290"/>
      <c r="D2" s="290"/>
      <c r="E2" s="290"/>
      <c r="F2" s="290"/>
      <c r="G2" s="290"/>
      <c r="H2" s="290"/>
      <c r="I2" s="290"/>
      <c r="J2" s="290"/>
      <c r="K2" s="86"/>
      <c r="L2" s="39"/>
      <c r="M2" s="39"/>
      <c r="N2" s="39"/>
      <c r="O2" s="39"/>
      <c r="P2" s="39"/>
      <c r="Q2" s="39"/>
      <c r="R2" s="39"/>
      <c r="S2" s="39"/>
    </row>
    <row r="3" spans="1:19" s="6" customFormat="1" ht="6" customHeight="1">
      <c r="A3" s="21"/>
      <c r="B3" s="21"/>
      <c r="C3" s="21"/>
      <c r="D3" s="21"/>
      <c r="E3" s="21"/>
      <c r="F3" s="21"/>
      <c r="G3" s="21"/>
      <c r="H3" s="21"/>
      <c r="I3" s="21"/>
      <c r="J3" s="21"/>
      <c r="K3" s="22"/>
      <c r="L3" s="22"/>
      <c r="M3" s="22"/>
      <c r="N3" s="22"/>
      <c r="O3" s="22"/>
      <c r="P3" s="22"/>
      <c r="Q3" s="22"/>
      <c r="R3" s="22"/>
      <c r="S3" s="22"/>
    </row>
    <row r="4" spans="1:19" ht="18" customHeight="1">
      <c r="A4" s="349" t="s">
        <v>145</v>
      </c>
      <c r="B4" s="352" t="s">
        <v>142</v>
      </c>
      <c r="C4" s="353"/>
      <c r="D4" s="225"/>
      <c r="E4" s="231"/>
      <c r="F4" s="232"/>
      <c r="G4" s="225"/>
      <c r="H4" s="262" t="s">
        <v>172</v>
      </c>
      <c r="I4" s="285" t="s">
        <v>65</v>
      </c>
      <c r="J4" s="333" t="s">
        <v>144</v>
      </c>
    </row>
    <row r="5" spans="1:19" ht="18" customHeight="1">
      <c r="A5" s="350"/>
      <c r="B5" s="143" t="s">
        <v>179</v>
      </c>
      <c r="C5" s="354" t="s">
        <v>2</v>
      </c>
      <c r="D5" s="354" t="s">
        <v>3</v>
      </c>
      <c r="E5" s="356" t="s">
        <v>4</v>
      </c>
      <c r="F5" s="354" t="s">
        <v>5</v>
      </c>
      <c r="G5" s="354" t="s">
        <v>6</v>
      </c>
      <c r="H5" s="87" t="s">
        <v>170</v>
      </c>
      <c r="I5" s="286"/>
      <c r="J5" s="334"/>
    </row>
    <row r="6" spans="1:19" ht="18" customHeight="1">
      <c r="A6" s="351"/>
      <c r="B6" s="142" t="s">
        <v>110</v>
      </c>
      <c r="C6" s="355"/>
      <c r="D6" s="355"/>
      <c r="E6" s="357"/>
      <c r="F6" s="355"/>
      <c r="G6" s="355"/>
      <c r="H6" s="88" t="s">
        <v>171</v>
      </c>
      <c r="I6" s="43" t="s">
        <v>43</v>
      </c>
      <c r="J6" s="335"/>
    </row>
    <row r="7" spans="1:19" ht="18" customHeight="1">
      <c r="A7" s="26" t="s">
        <v>62</v>
      </c>
      <c r="B7" s="191">
        <v>2878</v>
      </c>
      <c r="C7" s="192">
        <v>89980</v>
      </c>
      <c r="D7" s="192">
        <v>60914</v>
      </c>
      <c r="E7" s="192">
        <v>22013</v>
      </c>
      <c r="F7" s="192">
        <v>44294</v>
      </c>
      <c r="G7" s="192">
        <v>38454</v>
      </c>
      <c r="H7" s="192">
        <v>258109</v>
      </c>
      <c r="I7" s="193">
        <v>516642</v>
      </c>
      <c r="J7" s="27" t="s">
        <v>61</v>
      </c>
    </row>
    <row r="8" spans="1:19" ht="18" customHeight="1">
      <c r="A8" s="28" t="s">
        <v>105</v>
      </c>
      <c r="B8" s="176">
        <v>0</v>
      </c>
      <c r="C8" s="195">
        <v>8902</v>
      </c>
      <c r="D8" s="177">
        <v>0</v>
      </c>
      <c r="E8" s="177">
        <v>0</v>
      </c>
      <c r="F8" s="177">
        <v>0</v>
      </c>
      <c r="G8" s="177">
        <v>0</v>
      </c>
      <c r="H8" s="177">
        <v>0</v>
      </c>
      <c r="I8" s="196">
        <v>8902</v>
      </c>
      <c r="J8" s="29" t="s">
        <v>42</v>
      </c>
    </row>
    <row r="9" spans="1:19" ht="18" customHeight="1">
      <c r="A9" s="28" t="s">
        <v>101</v>
      </c>
      <c r="B9" s="176">
        <v>0</v>
      </c>
      <c r="C9" s="195">
        <v>9614</v>
      </c>
      <c r="D9" s="195">
        <v>22206</v>
      </c>
      <c r="E9" s="177">
        <v>0</v>
      </c>
      <c r="F9" s="177">
        <v>0</v>
      </c>
      <c r="G9" s="177">
        <v>0</v>
      </c>
      <c r="H9" s="177">
        <v>0</v>
      </c>
      <c r="I9" s="196">
        <v>31820</v>
      </c>
      <c r="J9" s="29" t="s">
        <v>38</v>
      </c>
    </row>
    <row r="10" spans="1:19" ht="18" customHeight="1">
      <c r="A10" s="28" t="s">
        <v>104</v>
      </c>
      <c r="B10" s="176">
        <v>0</v>
      </c>
      <c r="C10" s="195">
        <v>7048</v>
      </c>
      <c r="D10" s="177">
        <v>0</v>
      </c>
      <c r="E10" s="177">
        <v>0</v>
      </c>
      <c r="F10" s="177">
        <v>0</v>
      </c>
      <c r="G10" s="195">
        <v>18503</v>
      </c>
      <c r="H10" s="177">
        <v>0</v>
      </c>
      <c r="I10" s="196">
        <v>25551</v>
      </c>
      <c r="J10" s="29" t="s">
        <v>37</v>
      </c>
    </row>
    <row r="11" spans="1:19" ht="18" customHeight="1">
      <c r="A11" s="28" t="s">
        <v>64</v>
      </c>
      <c r="B11" s="176">
        <v>0</v>
      </c>
      <c r="C11" s="195">
        <v>29507</v>
      </c>
      <c r="D11" s="177">
        <v>0</v>
      </c>
      <c r="E11" s="195">
        <v>10600</v>
      </c>
      <c r="F11" s="177">
        <v>0</v>
      </c>
      <c r="G11" s="177">
        <v>0</v>
      </c>
      <c r="H11" s="195">
        <v>58928</v>
      </c>
      <c r="I11" s="196">
        <v>99035</v>
      </c>
      <c r="J11" s="29" t="s">
        <v>63</v>
      </c>
    </row>
    <row r="12" spans="1:19" ht="18" customHeight="1">
      <c r="A12" s="89" t="s">
        <v>108</v>
      </c>
      <c r="B12" s="176">
        <v>0</v>
      </c>
      <c r="C12" s="195">
        <v>2284</v>
      </c>
      <c r="D12" s="177">
        <v>0</v>
      </c>
      <c r="E12" s="177">
        <v>0</v>
      </c>
      <c r="F12" s="177">
        <v>0</v>
      </c>
      <c r="G12" s="177">
        <v>0</v>
      </c>
      <c r="H12" s="177">
        <v>0</v>
      </c>
      <c r="I12" s="196">
        <v>2284</v>
      </c>
      <c r="J12" s="29" t="s">
        <v>109</v>
      </c>
    </row>
    <row r="13" spans="1:19" ht="18" customHeight="1">
      <c r="A13" s="28" t="s">
        <v>107</v>
      </c>
      <c r="B13" s="194">
        <f>SUM(B14:B15)</f>
        <v>2878</v>
      </c>
      <c r="C13" s="195">
        <f>SUM(C14:C15)</f>
        <v>22004</v>
      </c>
      <c r="D13" s="195">
        <f>SUM(D14:D15)</f>
        <v>23016</v>
      </c>
      <c r="E13" s="195">
        <v>11413</v>
      </c>
      <c r="F13" s="195">
        <v>44294</v>
      </c>
      <c r="G13" s="195">
        <f>SUM(G14:G15)</f>
        <v>19951</v>
      </c>
      <c r="H13" s="195">
        <f>SUM(H14:H15)</f>
        <v>153957</v>
      </c>
      <c r="I13" s="196">
        <f>SUM(I14:I15)</f>
        <v>277513</v>
      </c>
      <c r="J13" s="29" t="s">
        <v>35</v>
      </c>
    </row>
    <row r="14" spans="1:19" ht="18" customHeight="1">
      <c r="A14" s="31" t="s">
        <v>175</v>
      </c>
      <c r="B14" s="194">
        <v>2878</v>
      </c>
      <c r="C14" s="195">
        <v>9743</v>
      </c>
      <c r="D14" s="195">
        <v>16404</v>
      </c>
      <c r="E14" s="195">
        <v>11413</v>
      </c>
      <c r="F14" s="195">
        <v>29994</v>
      </c>
      <c r="G14" s="195">
        <v>19951</v>
      </c>
      <c r="H14" s="195">
        <v>116322</v>
      </c>
      <c r="I14" s="196">
        <v>206705</v>
      </c>
      <c r="J14" s="32" t="s">
        <v>13</v>
      </c>
    </row>
    <row r="15" spans="1:19" ht="18" customHeight="1">
      <c r="A15" s="31" t="s">
        <v>176</v>
      </c>
      <c r="B15" s="176">
        <v>0</v>
      </c>
      <c r="C15" s="195">
        <v>12261</v>
      </c>
      <c r="D15" s="195">
        <v>6612</v>
      </c>
      <c r="E15" s="177">
        <v>0</v>
      </c>
      <c r="F15" s="177">
        <v>14300</v>
      </c>
      <c r="G15" s="177">
        <v>0</v>
      </c>
      <c r="H15" s="195">
        <v>37635</v>
      </c>
      <c r="I15" s="196">
        <v>70808</v>
      </c>
      <c r="J15" s="32" t="s">
        <v>14</v>
      </c>
    </row>
    <row r="16" spans="1:19" ht="18" customHeight="1">
      <c r="A16" s="28" t="s">
        <v>100</v>
      </c>
      <c r="B16" s="176">
        <v>0</v>
      </c>
      <c r="C16" s="195">
        <v>10621</v>
      </c>
      <c r="D16" s="195">
        <v>7939</v>
      </c>
      <c r="E16" s="177">
        <v>0</v>
      </c>
      <c r="F16" s="177">
        <v>0</v>
      </c>
      <c r="G16" s="177">
        <v>0</v>
      </c>
      <c r="H16" s="195">
        <v>45224</v>
      </c>
      <c r="I16" s="196">
        <v>63784</v>
      </c>
      <c r="J16" s="29" t="s">
        <v>34</v>
      </c>
    </row>
    <row r="17" spans="1:10" ht="18" customHeight="1">
      <c r="A17" s="33" t="s">
        <v>99</v>
      </c>
      <c r="B17" s="189">
        <v>0</v>
      </c>
      <c r="C17" s="179">
        <v>0</v>
      </c>
      <c r="D17" s="198">
        <v>7753</v>
      </c>
      <c r="E17" s="179">
        <v>0</v>
      </c>
      <c r="F17" s="179">
        <v>0</v>
      </c>
      <c r="G17" s="179">
        <v>0</v>
      </c>
      <c r="H17" s="179">
        <v>0</v>
      </c>
      <c r="I17" s="199">
        <v>7753</v>
      </c>
      <c r="J17" s="34" t="s">
        <v>36</v>
      </c>
    </row>
    <row r="18" spans="1:10" ht="22.5" customHeight="1">
      <c r="A18" s="345" t="s">
        <v>146</v>
      </c>
      <c r="B18" s="358"/>
      <c r="C18" s="358"/>
      <c r="D18" s="358"/>
      <c r="E18" s="358"/>
      <c r="F18" s="264"/>
      <c r="G18" s="346" t="s">
        <v>147</v>
      </c>
      <c r="H18" s="346"/>
      <c r="I18" s="346"/>
      <c r="J18" s="346"/>
    </row>
    <row r="19" spans="1:10" ht="81" customHeight="1">
      <c r="A19" s="358" t="s">
        <v>284</v>
      </c>
      <c r="B19" s="358"/>
      <c r="C19" s="358"/>
      <c r="D19" s="358"/>
      <c r="E19" s="358"/>
      <c r="F19" s="358"/>
      <c r="G19" s="346" t="s">
        <v>285</v>
      </c>
      <c r="H19" s="346"/>
      <c r="I19" s="346"/>
      <c r="J19" s="346"/>
    </row>
    <row r="20" spans="1:10" ht="18" customHeight="1">
      <c r="A20" s="275"/>
      <c r="C20" s="276"/>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39370078740157483" right="0.39370078740157483" top="0.78740157480314965" bottom="0.59055118110236227" header="0.39370078740157483" footer="0.39370078740157483"/>
  <pageSetup paperSize="9" firstPageNumber="5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3:D13 G13:I13" formulaRange="1"/>
  </ignoredErrors>
</worksheet>
</file>

<file path=xl/worksheets/sheet13.xml><?xml version="1.0" encoding="utf-8"?>
<worksheet xmlns="http://schemas.openxmlformats.org/spreadsheetml/2006/main" xmlns:r="http://schemas.openxmlformats.org/officeDocument/2006/relationships">
  <dimension ref="A1:S20"/>
  <sheetViews>
    <sheetView showGridLines="0" rightToLeft="1" view="pageBreakPreview" topLeftCell="A7" zoomScale="115" zoomScaleNormal="75" zoomScaleSheetLayoutView="115" workbookViewId="0">
      <selection activeCell="B23" sqref="B23"/>
    </sheetView>
  </sheetViews>
  <sheetFormatPr defaultColWidth="8" defaultRowHeight="18" customHeight="1"/>
  <cols>
    <col min="1" max="1" width="18.42578125" style="19" customWidth="1"/>
    <col min="2" max="2" width="13.85546875" style="19" customWidth="1"/>
    <col min="3" max="3" width="12.7109375" style="19" customWidth="1"/>
    <col min="4" max="4" width="10.85546875" style="19" customWidth="1"/>
    <col min="5" max="5" width="11.140625" style="19" customWidth="1"/>
    <col min="6" max="8" width="12.7109375" style="19" customWidth="1"/>
    <col min="9" max="9" width="10.140625" style="19" customWidth="1"/>
    <col min="10" max="10" width="23.42578125" style="19" customWidth="1"/>
    <col min="11" max="19" width="8" style="19"/>
    <col min="20" max="16384" width="8" style="2"/>
  </cols>
  <sheetData>
    <row r="1" spans="1:19" s="1" customFormat="1" ht="20.100000000000001" customHeight="1">
      <c r="A1" s="287" t="s">
        <v>232</v>
      </c>
      <c r="B1" s="287"/>
      <c r="C1" s="287"/>
      <c r="D1" s="287"/>
      <c r="E1" s="287"/>
      <c r="F1" s="287"/>
      <c r="G1" s="287"/>
      <c r="H1" s="287"/>
      <c r="I1" s="288"/>
      <c r="J1" s="288"/>
      <c r="K1" s="18"/>
      <c r="L1" s="18"/>
      <c r="M1" s="18"/>
      <c r="N1" s="18"/>
      <c r="O1" s="18"/>
      <c r="P1" s="18"/>
      <c r="Q1" s="18"/>
      <c r="R1" s="18"/>
      <c r="S1" s="18"/>
    </row>
    <row r="2" spans="1:19" ht="20.100000000000001" customHeight="1">
      <c r="A2" s="290" t="s">
        <v>233</v>
      </c>
      <c r="B2" s="290"/>
      <c r="C2" s="290"/>
      <c r="D2" s="290"/>
      <c r="E2" s="290"/>
      <c r="F2" s="290"/>
      <c r="G2" s="290"/>
      <c r="H2" s="290"/>
      <c r="I2" s="290"/>
      <c r="J2" s="290"/>
    </row>
    <row r="3" spans="1:19" s="12" customFormat="1" ht="6" customHeight="1">
      <c r="A3" s="82"/>
      <c r="B3" s="82"/>
      <c r="C3" s="82"/>
      <c r="D3" s="82"/>
      <c r="E3" s="82"/>
      <c r="F3" s="82"/>
      <c r="G3" s="82"/>
      <c r="H3" s="82"/>
      <c r="I3" s="82"/>
      <c r="J3" s="82"/>
      <c r="K3" s="83"/>
      <c r="L3" s="83"/>
      <c r="M3" s="83"/>
      <c r="N3" s="83"/>
      <c r="O3" s="83"/>
      <c r="P3" s="83"/>
      <c r="Q3" s="83"/>
      <c r="R3" s="83"/>
      <c r="S3" s="83"/>
    </row>
    <row r="4" spans="1:19" ht="17.25" customHeight="1">
      <c r="A4" s="349" t="s">
        <v>84</v>
      </c>
      <c r="B4" s="352" t="s">
        <v>142</v>
      </c>
      <c r="C4" s="353"/>
      <c r="D4" s="225"/>
      <c r="E4" s="231"/>
      <c r="F4" s="232"/>
      <c r="G4" s="225"/>
      <c r="H4" s="262" t="s">
        <v>172</v>
      </c>
      <c r="I4" s="359" t="s">
        <v>65</v>
      </c>
      <c r="J4" s="333" t="s">
        <v>85</v>
      </c>
    </row>
    <row r="5" spans="1:19" ht="17.25" customHeight="1">
      <c r="A5" s="350"/>
      <c r="B5" s="143" t="s">
        <v>178</v>
      </c>
      <c r="C5" s="329" t="s">
        <v>151</v>
      </c>
      <c r="D5" s="329" t="s">
        <v>152</v>
      </c>
      <c r="E5" s="329" t="s">
        <v>153</v>
      </c>
      <c r="F5" s="329" t="s">
        <v>154</v>
      </c>
      <c r="G5" s="329" t="s">
        <v>155</v>
      </c>
      <c r="H5" s="329" t="s">
        <v>156</v>
      </c>
      <c r="I5" s="286"/>
      <c r="J5" s="334"/>
    </row>
    <row r="6" spans="1:19" ht="17.25" customHeight="1">
      <c r="A6" s="351"/>
      <c r="B6" s="210" t="s">
        <v>274</v>
      </c>
      <c r="C6" s="329"/>
      <c r="D6" s="329"/>
      <c r="E6" s="329"/>
      <c r="F6" s="329"/>
      <c r="G6" s="329"/>
      <c r="H6" s="329"/>
      <c r="I6" s="234" t="s">
        <v>43</v>
      </c>
      <c r="J6" s="335"/>
    </row>
    <row r="7" spans="1:19" ht="17.25" customHeight="1">
      <c r="A7" s="73" t="s">
        <v>65</v>
      </c>
      <c r="B7" s="191">
        <v>21</v>
      </c>
      <c r="C7" s="192">
        <v>25</v>
      </c>
      <c r="D7" s="192">
        <v>16</v>
      </c>
      <c r="E7" s="192">
        <v>12</v>
      </c>
      <c r="F7" s="192">
        <v>13</v>
      </c>
      <c r="G7" s="174">
        <v>6</v>
      </c>
      <c r="H7" s="174">
        <v>3</v>
      </c>
      <c r="I7" s="193">
        <v>96</v>
      </c>
      <c r="J7" s="74" t="s">
        <v>43</v>
      </c>
    </row>
    <row r="8" spans="1:19" ht="17.25" customHeight="1">
      <c r="A8" s="76" t="s">
        <v>87</v>
      </c>
      <c r="B8" s="194">
        <v>9</v>
      </c>
      <c r="C8" s="195">
        <v>6</v>
      </c>
      <c r="D8" s="195">
        <v>2</v>
      </c>
      <c r="E8" s="177">
        <v>0</v>
      </c>
      <c r="F8" s="177">
        <v>0</v>
      </c>
      <c r="G8" s="177">
        <v>0</v>
      </c>
      <c r="H8" s="177">
        <v>0</v>
      </c>
      <c r="I8" s="196">
        <v>17</v>
      </c>
      <c r="J8" s="77" t="s">
        <v>92</v>
      </c>
    </row>
    <row r="9" spans="1:19" ht="17.25" customHeight="1">
      <c r="A9" s="76" t="s">
        <v>88</v>
      </c>
      <c r="B9" s="194">
        <v>1</v>
      </c>
      <c r="C9" s="195">
        <v>5</v>
      </c>
      <c r="D9" s="195">
        <v>2</v>
      </c>
      <c r="E9" s="177">
        <v>0</v>
      </c>
      <c r="F9" s="177">
        <v>0</v>
      </c>
      <c r="G9" s="177">
        <v>0</v>
      </c>
      <c r="H9" s="177">
        <v>0</v>
      </c>
      <c r="I9" s="196">
        <v>8</v>
      </c>
      <c r="J9" s="78" t="s">
        <v>40</v>
      </c>
    </row>
    <row r="10" spans="1:19" ht="17.25" customHeight="1">
      <c r="A10" s="76" t="s">
        <v>89</v>
      </c>
      <c r="B10" s="194">
        <v>5</v>
      </c>
      <c r="C10" s="195">
        <v>1</v>
      </c>
      <c r="D10" s="195">
        <v>1</v>
      </c>
      <c r="E10" s="195">
        <v>2</v>
      </c>
      <c r="F10" s="177">
        <v>0</v>
      </c>
      <c r="G10" s="177">
        <v>0</v>
      </c>
      <c r="H10" s="177">
        <v>0</v>
      </c>
      <c r="I10" s="196">
        <v>9</v>
      </c>
      <c r="J10" s="77" t="s">
        <v>93</v>
      </c>
    </row>
    <row r="11" spans="1:19" ht="17.25" customHeight="1">
      <c r="A11" s="76" t="s">
        <v>90</v>
      </c>
      <c r="B11" s="194">
        <v>3</v>
      </c>
      <c r="C11" s="195">
        <v>8</v>
      </c>
      <c r="D11" s="195">
        <v>10</v>
      </c>
      <c r="E11" s="195">
        <v>8</v>
      </c>
      <c r="F11" s="195">
        <v>12</v>
      </c>
      <c r="G11" s="177">
        <v>5</v>
      </c>
      <c r="H11" s="177">
        <v>3</v>
      </c>
      <c r="I11" s="196">
        <v>49</v>
      </c>
      <c r="J11" s="77" t="s">
        <v>30</v>
      </c>
    </row>
    <row r="12" spans="1:19" ht="17.25" customHeight="1">
      <c r="A12" s="79" t="s">
        <v>91</v>
      </c>
      <c r="B12" s="197">
        <v>3</v>
      </c>
      <c r="C12" s="198">
        <v>5</v>
      </c>
      <c r="D12" s="179">
        <v>1</v>
      </c>
      <c r="E12" s="198">
        <v>2</v>
      </c>
      <c r="F12" s="198">
        <v>1</v>
      </c>
      <c r="G12" s="179">
        <v>1</v>
      </c>
      <c r="H12" s="179">
        <v>0</v>
      </c>
      <c r="I12" s="199">
        <v>13</v>
      </c>
      <c r="J12" s="80" t="s">
        <v>60</v>
      </c>
    </row>
    <row r="13" spans="1:19" s="4" customFormat="1" ht="36.75" customHeight="1">
      <c r="A13" s="302" t="s">
        <v>281</v>
      </c>
      <c r="B13" s="302"/>
      <c r="C13" s="302"/>
      <c r="D13" s="302"/>
      <c r="E13" s="302"/>
      <c r="F13" s="301" t="s">
        <v>258</v>
      </c>
      <c r="G13" s="301"/>
      <c r="H13" s="301"/>
      <c r="I13" s="301"/>
      <c r="J13" s="301"/>
      <c r="K13" s="81"/>
      <c r="L13" s="38"/>
      <c r="M13" s="38"/>
      <c r="N13" s="38"/>
      <c r="O13" s="37"/>
      <c r="P13" s="37"/>
      <c r="Q13" s="37"/>
      <c r="R13" s="37"/>
      <c r="S13" s="37"/>
    </row>
    <row r="20" spans="1:3" ht="18" customHeight="1">
      <c r="A20" s="275"/>
      <c r="C20" s="276"/>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0"/>
  <sheetViews>
    <sheetView showGridLines="0" rightToLeft="1" view="pageBreakPreview" topLeftCell="A16" zoomScale="115" zoomScaleNormal="100" zoomScaleSheetLayoutView="115" workbookViewId="0">
      <selection activeCell="B23" sqref="B23"/>
    </sheetView>
  </sheetViews>
  <sheetFormatPr defaultColWidth="8" defaultRowHeight="18" customHeight="1"/>
  <cols>
    <col min="1" max="1" width="16.5703125" style="19" customWidth="1"/>
    <col min="2" max="5" width="11.85546875" style="19" customWidth="1"/>
    <col min="6" max="8" width="12.7109375" style="19" customWidth="1"/>
    <col min="9" max="9" width="14.7109375" style="19" customWidth="1"/>
    <col min="10" max="10" width="23.42578125" style="19" customWidth="1"/>
    <col min="11" max="19" width="8" style="19"/>
    <col min="20" max="16384" width="8" style="2"/>
  </cols>
  <sheetData>
    <row r="1" spans="1:19" s="1" customFormat="1" ht="20.100000000000001" customHeight="1">
      <c r="A1" s="287" t="s">
        <v>234</v>
      </c>
      <c r="B1" s="287"/>
      <c r="C1" s="287"/>
      <c r="D1" s="287"/>
      <c r="E1" s="287"/>
      <c r="F1" s="287"/>
      <c r="G1" s="287"/>
      <c r="H1" s="287"/>
      <c r="I1" s="288"/>
      <c r="J1" s="288"/>
      <c r="K1" s="18"/>
      <c r="L1" s="18"/>
      <c r="M1" s="18"/>
      <c r="N1" s="18"/>
      <c r="O1" s="18"/>
      <c r="P1" s="18"/>
      <c r="Q1" s="18"/>
      <c r="R1" s="18"/>
      <c r="S1" s="18"/>
    </row>
    <row r="2" spans="1:19" s="8" customFormat="1" ht="20.100000000000001" customHeight="1">
      <c r="A2" s="290" t="s">
        <v>235</v>
      </c>
      <c r="B2" s="290"/>
      <c r="C2" s="290"/>
      <c r="D2" s="290"/>
      <c r="E2" s="290"/>
      <c r="F2" s="290"/>
      <c r="G2" s="290"/>
      <c r="H2" s="290"/>
      <c r="I2" s="290"/>
      <c r="J2" s="290"/>
      <c r="K2" s="39"/>
      <c r="L2" s="39"/>
      <c r="M2" s="39"/>
      <c r="N2" s="39"/>
      <c r="O2" s="39"/>
      <c r="P2" s="39"/>
      <c r="Q2" s="39"/>
      <c r="R2" s="39"/>
      <c r="S2" s="39"/>
    </row>
    <row r="3" spans="1:19" s="6" customFormat="1" ht="6" customHeight="1">
      <c r="A3" s="21"/>
      <c r="B3" s="21"/>
      <c r="C3" s="21"/>
      <c r="D3" s="21"/>
      <c r="E3" s="21"/>
      <c r="F3" s="21"/>
      <c r="G3" s="21"/>
      <c r="H3" s="21"/>
      <c r="I3" s="21"/>
      <c r="J3" s="21"/>
      <c r="K3" s="22"/>
      <c r="L3" s="22"/>
      <c r="M3" s="22"/>
      <c r="N3" s="22"/>
      <c r="O3" s="22"/>
      <c r="P3" s="22"/>
      <c r="Q3" s="22"/>
      <c r="R3" s="22"/>
      <c r="S3" s="22"/>
    </row>
    <row r="4" spans="1:19" ht="18" customHeight="1">
      <c r="A4" s="349" t="s">
        <v>84</v>
      </c>
      <c r="B4" s="360" t="s">
        <v>142</v>
      </c>
      <c r="C4" s="361"/>
      <c r="D4" s="225"/>
      <c r="E4" s="231"/>
      <c r="F4" s="232"/>
      <c r="G4" s="225"/>
      <c r="H4" s="265" t="s">
        <v>172</v>
      </c>
      <c r="I4" s="359" t="s">
        <v>65</v>
      </c>
      <c r="J4" s="333" t="s">
        <v>85</v>
      </c>
      <c r="K4" s="68"/>
      <c r="L4" s="68"/>
    </row>
    <row r="5" spans="1:19" ht="18" customHeight="1">
      <c r="A5" s="350"/>
      <c r="B5" s="69" t="s">
        <v>178</v>
      </c>
      <c r="C5" s="329" t="s">
        <v>151</v>
      </c>
      <c r="D5" s="329" t="s">
        <v>152</v>
      </c>
      <c r="E5" s="329" t="s">
        <v>153</v>
      </c>
      <c r="F5" s="329" t="s">
        <v>154</v>
      </c>
      <c r="G5" s="329" t="s">
        <v>155</v>
      </c>
      <c r="H5" s="329" t="s">
        <v>156</v>
      </c>
      <c r="I5" s="286"/>
      <c r="J5" s="334"/>
      <c r="K5" s="68"/>
      <c r="L5" s="68"/>
    </row>
    <row r="6" spans="1:19" ht="18" customHeight="1">
      <c r="A6" s="351"/>
      <c r="B6" s="49" t="s">
        <v>111</v>
      </c>
      <c r="C6" s="329"/>
      <c r="D6" s="329"/>
      <c r="E6" s="329"/>
      <c r="F6" s="329"/>
      <c r="G6" s="329"/>
      <c r="H6" s="329"/>
      <c r="I6" s="234" t="s">
        <v>43</v>
      </c>
      <c r="J6" s="335"/>
      <c r="K6" s="68"/>
      <c r="L6" s="68"/>
    </row>
    <row r="7" spans="1:19" ht="18" customHeight="1">
      <c r="A7" s="73" t="s">
        <v>65</v>
      </c>
      <c r="B7" s="173">
        <v>2958</v>
      </c>
      <c r="C7" s="174">
        <v>8112</v>
      </c>
      <c r="D7" s="174">
        <v>10021</v>
      </c>
      <c r="E7" s="174">
        <v>11557</v>
      </c>
      <c r="F7" s="174">
        <v>16462</v>
      </c>
      <c r="G7" s="174">
        <v>9709</v>
      </c>
      <c r="H7" s="174">
        <v>5340</v>
      </c>
      <c r="I7" s="175">
        <v>64159</v>
      </c>
      <c r="J7" s="74" t="s">
        <v>43</v>
      </c>
      <c r="K7" s="68"/>
      <c r="L7" s="75"/>
    </row>
    <row r="8" spans="1:19" ht="18" customHeight="1">
      <c r="A8" s="76" t="s">
        <v>87</v>
      </c>
      <c r="B8" s="176">
        <v>1224</v>
      </c>
      <c r="C8" s="177">
        <v>1641</v>
      </c>
      <c r="D8" s="177">
        <v>1176</v>
      </c>
      <c r="E8" s="177">
        <v>0</v>
      </c>
      <c r="F8" s="177">
        <v>0</v>
      </c>
      <c r="G8" s="177">
        <v>0</v>
      </c>
      <c r="H8" s="177">
        <v>0</v>
      </c>
      <c r="I8" s="178">
        <v>4041</v>
      </c>
      <c r="J8" s="77" t="s">
        <v>92</v>
      </c>
      <c r="K8" s="68"/>
      <c r="L8" s="68"/>
    </row>
    <row r="9" spans="1:19" ht="18" customHeight="1">
      <c r="A9" s="76" t="s">
        <v>88</v>
      </c>
      <c r="B9" s="176">
        <v>167</v>
      </c>
      <c r="C9" s="177">
        <v>1724</v>
      </c>
      <c r="D9" s="177">
        <v>1168</v>
      </c>
      <c r="E9" s="177">
        <v>0</v>
      </c>
      <c r="F9" s="177">
        <v>0</v>
      </c>
      <c r="G9" s="177">
        <v>0</v>
      </c>
      <c r="H9" s="177">
        <v>0</v>
      </c>
      <c r="I9" s="178">
        <v>3059</v>
      </c>
      <c r="J9" s="78" t="s">
        <v>40</v>
      </c>
      <c r="K9" s="68"/>
      <c r="L9" s="68"/>
    </row>
    <row r="10" spans="1:19" ht="18" customHeight="1">
      <c r="A10" s="76" t="s">
        <v>89</v>
      </c>
      <c r="B10" s="176">
        <v>742</v>
      </c>
      <c r="C10" s="177">
        <v>396</v>
      </c>
      <c r="D10" s="177">
        <v>589</v>
      </c>
      <c r="E10" s="177">
        <v>2058</v>
      </c>
      <c r="F10" s="177">
        <v>0</v>
      </c>
      <c r="G10" s="177">
        <v>0</v>
      </c>
      <c r="H10" s="177">
        <v>0</v>
      </c>
      <c r="I10" s="178">
        <v>3785</v>
      </c>
      <c r="J10" s="77" t="s">
        <v>93</v>
      </c>
      <c r="K10" s="68"/>
      <c r="L10" s="68"/>
    </row>
    <row r="11" spans="1:19" ht="18" customHeight="1">
      <c r="A11" s="76" t="s">
        <v>90</v>
      </c>
      <c r="B11" s="176">
        <v>552</v>
      </c>
      <c r="C11" s="177">
        <v>2830</v>
      </c>
      <c r="D11" s="177">
        <v>6585</v>
      </c>
      <c r="E11" s="177">
        <v>7536</v>
      </c>
      <c r="F11" s="177">
        <v>15150</v>
      </c>
      <c r="G11" s="177">
        <v>8079</v>
      </c>
      <c r="H11" s="177">
        <v>5340</v>
      </c>
      <c r="I11" s="178">
        <v>46072</v>
      </c>
      <c r="J11" s="77" t="s">
        <v>30</v>
      </c>
      <c r="K11" s="68"/>
      <c r="L11" s="68"/>
    </row>
    <row r="12" spans="1:19" ht="18" customHeight="1">
      <c r="A12" s="79" t="s">
        <v>91</v>
      </c>
      <c r="B12" s="189">
        <v>273</v>
      </c>
      <c r="C12" s="179">
        <v>1521</v>
      </c>
      <c r="D12" s="179">
        <v>503</v>
      </c>
      <c r="E12" s="179">
        <v>1963</v>
      </c>
      <c r="F12" s="179">
        <v>1312</v>
      </c>
      <c r="G12" s="179">
        <v>1630</v>
      </c>
      <c r="H12" s="179">
        <v>0</v>
      </c>
      <c r="I12" s="180">
        <v>7202</v>
      </c>
      <c r="J12" s="80" t="s">
        <v>60</v>
      </c>
      <c r="K12" s="68"/>
      <c r="L12" s="68"/>
    </row>
    <row r="13" spans="1:19" s="4" customFormat="1" ht="49.5" customHeight="1">
      <c r="A13" s="302" t="s">
        <v>271</v>
      </c>
      <c r="B13" s="330"/>
      <c r="C13" s="330"/>
      <c r="D13" s="330"/>
      <c r="E13" s="330"/>
      <c r="F13" s="330"/>
      <c r="G13" s="346" t="s">
        <v>286</v>
      </c>
      <c r="H13" s="346"/>
      <c r="I13" s="346"/>
      <c r="J13" s="301"/>
      <c r="K13" s="81"/>
      <c r="L13" s="38"/>
      <c r="M13" s="38"/>
      <c r="N13" s="38"/>
      <c r="O13" s="37"/>
      <c r="P13" s="37"/>
      <c r="Q13" s="37"/>
      <c r="R13" s="37"/>
      <c r="S13" s="37"/>
    </row>
    <row r="14" spans="1:19" ht="18" customHeight="1">
      <c r="D14" s="35"/>
      <c r="E14" s="35"/>
      <c r="F14" s="35"/>
    </row>
    <row r="15" spans="1:19" ht="18" customHeight="1">
      <c r="D15" s="35"/>
      <c r="E15" s="35"/>
      <c r="F15" s="35"/>
    </row>
    <row r="20" spans="1:3" ht="18" customHeight="1">
      <c r="A20" s="275"/>
      <c r="C20" s="276"/>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T21"/>
  <sheetViews>
    <sheetView showGridLines="0" rightToLeft="1" view="pageBreakPreview" zoomScaleNormal="95" zoomScaleSheetLayoutView="100" workbookViewId="0">
      <selection activeCell="B23" sqref="B23"/>
    </sheetView>
  </sheetViews>
  <sheetFormatPr defaultColWidth="8" defaultRowHeight="18" customHeight="1"/>
  <cols>
    <col min="1" max="1" width="17.7109375" style="19" customWidth="1"/>
    <col min="2" max="2" width="9.28515625" style="19" bestFit="1" customWidth="1"/>
    <col min="3" max="3" width="11.5703125" style="19" customWidth="1"/>
    <col min="4" max="5" width="9.140625" style="19" customWidth="1"/>
    <col min="6" max="6" width="10.28515625" style="19" customWidth="1"/>
    <col min="7" max="9" width="12.7109375" style="19" customWidth="1"/>
    <col min="10" max="10" width="10.7109375" style="19" customWidth="1"/>
    <col min="11" max="11" width="24.140625" style="19" customWidth="1"/>
    <col min="12" max="20" width="8" style="19"/>
    <col min="21" max="16384" width="8" style="2"/>
  </cols>
  <sheetData>
    <row r="1" spans="1:20" s="1" customFormat="1" ht="20.100000000000001" customHeight="1">
      <c r="A1" s="287" t="s">
        <v>236</v>
      </c>
      <c r="B1" s="287"/>
      <c r="C1" s="287"/>
      <c r="D1" s="287"/>
      <c r="E1" s="287"/>
      <c r="F1" s="287"/>
      <c r="G1" s="287"/>
      <c r="H1" s="287"/>
      <c r="I1" s="287"/>
      <c r="J1" s="287"/>
      <c r="K1" s="287"/>
      <c r="L1" s="18"/>
      <c r="M1" s="18"/>
      <c r="N1" s="18"/>
      <c r="O1" s="18"/>
      <c r="P1" s="18"/>
      <c r="Q1" s="18"/>
      <c r="R1" s="18"/>
      <c r="S1" s="18"/>
      <c r="T1" s="18"/>
    </row>
    <row r="2" spans="1:20" s="8" customFormat="1" ht="20.100000000000001" customHeight="1">
      <c r="A2" s="289" t="s">
        <v>237</v>
      </c>
      <c r="B2" s="289"/>
      <c r="C2" s="289"/>
      <c r="D2" s="289"/>
      <c r="E2" s="289"/>
      <c r="F2" s="289"/>
      <c r="G2" s="289"/>
      <c r="H2" s="289"/>
      <c r="I2" s="289"/>
      <c r="J2" s="289"/>
      <c r="K2" s="289"/>
      <c r="L2" s="39"/>
      <c r="M2" s="39"/>
      <c r="N2" s="39"/>
      <c r="O2" s="39"/>
      <c r="P2" s="39"/>
      <c r="Q2" s="39"/>
      <c r="R2" s="39"/>
      <c r="S2" s="39"/>
      <c r="T2" s="39"/>
    </row>
    <row r="3" spans="1:20" s="6" customFormat="1" ht="6" customHeight="1">
      <c r="A3" s="20"/>
      <c r="B3" s="20"/>
      <c r="C3" s="20"/>
      <c r="D3" s="20"/>
      <c r="E3" s="20"/>
      <c r="F3" s="20"/>
      <c r="G3" s="20"/>
      <c r="H3" s="20"/>
      <c r="I3" s="20"/>
      <c r="J3" s="20"/>
      <c r="K3" s="20"/>
      <c r="L3" s="22"/>
      <c r="M3" s="22"/>
      <c r="N3" s="22"/>
      <c r="O3" s="22"/>
      <c r="P3" s="22"/>
      <c r="Q3" s="22"/>
      <c r="R3" s="22"/>
      <c r="S3" s="22"/>
      <c r="T3" s="22"/>
    </row>
    <row r="4" spans="1:20" ht="15.95" customHeight="1">
      <c r="A4" s="293" t="s">
        <v>145</v>
      </c>
      <c r="B4" s="352" t="s">
        <v>53</v>
      </c>
      <c r="C4" s="353"/>
      <c r="D4" s="353"/>
      <c r="E4" s="225"/>
      <c r="F4" s="225"/>
      <c r="G4" s="226"/>
      <c r="H4" s="226"/>
      <c r="I4" s="262" t="s">
        <v>59</v>
      </c>
      <c r="J4" s="362" t="s">
        <v>65</v>
      </c>
      <c r="K4" s="333" t="s">
        <v>144</v>
      </c>
      <c r="L4" s="68"/>
      <c r="M4" s="68"/>
    </row>
    <row r="5" spans="1:20" ht="35.25" customHeight="1">
      <c r="A5" s="294"/>
      <c r="B5" s="69" t="s">
        <v>11</v>
      </c>
      <c r="C5" s="70" t="s">
        <v>0</v>
      </c>
      <c r="D5" s="69" t="s">
        <v>97</v>
      </c>
      <c r="E5" s="69" t="s">
        <v>95</v>
      </c>
      <c r="F5" s="69" t="s">
        <v>96</v>
      </c>
      <c r="G5" s="70" t="s">
        <v>1</v>
      </c>
      <c r="H5" s="235" t="s">
        <v>124</v>
      </c>
      <c r="I5" s="236" t="s">
        <v>136</v>
      </c>
      <c r="J5" s="363"/>
      <c r="K5" s="334"/>
      <c r="L5" s="68"/>
      <c r="M5" s="68"/>
    </row>
    <row r="6" spans="1:20" ht="24.95" customHeight="1">
      <c r="A6" s="295"/>
      <c r="B6" s="71" t="s">
        <v>54</v>
      </c>
      <c r="C6" s="40" t="s">
        <v>55</v>
      </c>
      <c r="D6" s="40" t="s">
        <v>56</v>
      </c>
      <c r="E6" s="72" t="s">
        <v>94</v>
      </c>
      <c r="F6" s="72" t="s">
        <v>57</v>
      </c>
      <c r="G6" s="40" t="s">
        <v>58</v>
      </c>
      <c r="H6" s="212" t="s">
        <v>134</v>
      </c>
      <c r="I6" s="212" t="s">
        <v>275</v>
      </c>
      <c r="J6" s="43" t="s">
        <v>43</v>
      </c>
      <c r="K6" s="335"/>
      <c r="L6" s="68"/>
      <c r="M6" s="68"/>
    </row>
    <row r="7" spans="1:20" ht="17.25" customHeight="1">
      <c r="A7" s="26" t="s">
        <v>62</v>
      </c>
      <c r="B7" s="191">
        <f t="shared" ref="B7:G7" si="0">SUM(B8:B20)-B16</f>
        <v>35</v>
      </c>
      <c r="C7" s="192">
        <f t="shared" si="0"/>
        <v>19</v>
      </c>
      <c r="D7" s="192">
        <f t="shared" si="0"/>
        <v>32</v>
      </c>
      <c r="E7" s="192">
        <f t="shared" si="0"/>
        <v>5</v>
      </c>
      <c r="F7" s="192">
        <f t="shared" si="0"/>
        <v>16</v>
      </c>
      <c r="G7" s="192">
        <f t="shared" si="0"/>
        <v>16</v>
      </c>
      <c r="H7" s="177">
        <v>4</v>
      </c>
      <c r="I7" s="177">
        <v>21</v>
      </c>
      <c r="J7" s="193">
        <v>148</v>
      </c>
      <c r="K7" s="27" t="s">
        <v>61</v>
      </c>
      <c r="L7" s="68"/>
      <c r="M7" s="68"/>
    </row>
    <row r="8" spans="1:20" ht="17.25" customHeight="1">
      <c r="A8" s="28" t="s">
        <v>103</v>
      </c>
      <c r="B8" s="194">
        <v>5</v>
      </c>
      <c r="C8" s="177">
        <v>0</v>
      </c>
      <c r="D8" s="177">
        <v>0</v>
      </c>
      <c r="E8" s="177">
        <v>0</v>
      </c>
      <c r="F8" s="177">
        <v>0</v>
      </c>
      <c r="G8" s="177">
        <v>0</v>
      </c>
      <c r="H8" s="177">
        <v>0</v>
      </c>
      <c r="I8" s="177">
        <v>0</v>
      </c>
      <c r="J8" s="196">
        <v>5</v>
      </c>
      <c r="K8" s="29" t="s">
        <v>33</v>
      </c>
      <c r="L8" s="68"/>
      <c r="M8" s="68"/>
    </row>
    <row r="9" spans="1:20" ht="17.25" customHeight="1">
      <c r="A9" s="28" t="s">
        <v>106</v>
      </c>
      <c r="B9" s="176">
        <v>0</v>
      </c>
      <c r="C9" s="195">
        <v>5</v>
      </c>
      <c r="D9" s="177">
        <v>0</v>
      </c>
      <c r="E9" s="177">
        <v>0</v>
      </c>
      <c r="F9" s="177">
        <v>0</v>
      </c>
      <c r="G9" s="177">
        <v>0</v>
      </c>
      <c r="H9" s="177">
        <v>2</v>
      </c>
      <c r="I9" s="177">
        <v>0</v>
      </c>
      <c r="J9" s="196">
        <v>7</v>
      </c>
      <c r="K9" s="29" t="s">
        <v>41</v>
      </c>
      <c r="L9" s="68"/>
      <c r="M9" s="68"/>
    </row>
    <row r="10" spans="1:20" ht="17.25" customHeight="1">
      <c r="A10" s="28" t="s">
        <v>102</v>
      </c>
      <c r="B10" s="194">
        <v>3</v>
      </c>
      <c r="C10" s="177">
        <v>0</v>
      </c>
      <c r="D10" s="177">
        <v>0</v>
      </c>
      <c r="E10" s="177">
        <v>0</v>
      </c>
      <c r="F10" s="177">
        <v>0</v>
      </c>
      <c r="G10" s="177">
        <v>0</v>
      </c>
      <c r="H10" s="177">
        <v>0</v>
      </c>
      <c r="I10" s="177">
        <v>0</v>
      </c>
      <c r="J10" s="196">
        <v>3</v>
      </c>
      <c r="K10" s="29" t="s">
        <v>39</v>
      </c>
      <c r="L10" s="68"/>
      <c r="M10" s="68"/>
    </row>
    <row r="11" spans="1:20" ht="17.25" customHeight="1">
      <c r="A11" s="28" t="s">
        <v>105</v>
      </c>
      <c r="B11" s="194">
        <v>6</v>
      </c>
      <c r="C11" s="195">
        <v>2</v>
      </c>
      <c r="D11" s="195">
        <v>3</v>
      </c>
      <c r="E11" s="177">
        <v>0</v>
      </c>
      <c r="F11" s="177">
        <v>0</v>
      </c>
      <c r="G11" s="177">
        <v>0</v>
      </c>
      <c r="H11" s="177">
        <v>0</v>
      </c>
      <c r="I11" s="177">
        <v>0</v>
      </c>
      <c r="J11" s="196">
        <v>11</v>
      </c>
      <c r="K11" s="29" t="s">
        <v>42</v>
      </c>
      <c r="L11" s="68"/>
      <c r="M11" s="68"/>
    </row>
    <row r="12" spans="1:20" ht="17.25" customHeight="1">
      <c r="A12" s="28" t="s">
        <v>101</v>
      </c>
      <c r="B12" s="194">
        <v>7</v>
      </c>
      <c r="C12" s="177">
        <v>0</v>
      </c>
      <c r="D12" s="177">
        <v>0</v>
      </c>
      <c r="E12" s="177">
        <v>0</v>
      </c>
      <c r="F12" s="177">
        <v>0</v>
      </c>
      <c r="G12" s="177">
        <v>0</v>
      </c>
      <c r="H12" s="177">
        <v>0</v>
      </c>
      <c r="I12" s="177">
        <v>0</v>
      </c>
      <c r="J12" s="196">
        <v>7</v>
      </c>
      <c r="K12" s="29" t="s">
        <v>38</v>
      </c>
      <c r="L12" s="68"/>
      <c r="M12" s="68"/>
    </row>
    <row r="13" spans="1:20" ht="17.25" customHeight="1">
      <c r="A13" s="28" t="s">
        <v>104</v>
      </c>
      <c r="B13" s="194">
        <v>13</v>
      </c>
      <c r="C13" s="177">
        <v>0</v>
      </c>
      <c r="D13" s="177">
        <v>0</v>
      </c>
      <c r="E13" s="177">
        <v>0</v>
      </c>
      <c r="F13" s="177">
        <v>0</v>
      </c>
      <c r="G13" s="177">
        <v>0</v>
      </c>
      <c r="H13" s="177">
        <v>0</v>
      </c>
      <c r="I13" s="177">
        <v>0</v>
      </c>
      <c r="J13" s="196">
        <v>13</v>
      </c>
      <c r="K13" s="29" t="s">
        <v>37</v>
      </c>
      <c r="L13" s="68"/>
      <c r="M13" s="68"/>
    </row>
    <row r="14" spans="1:20" ht="17.25" customHeight="1">
      <c r="A14" s="28" t="s">
        <v>64</v>
      </c>
      <c r="B14" s="194">
        <v>1</v>
      </c>
      <c r="C14" s="177">
        <v>0</v>
      </c>
      <c r="D14" s="195">
        <v>20</v>
      </c>
      <c r="E14" s="177">
        <v>0</v>
      </c>
      <c r="F14" s="177">
        <v>0</v>
      </c>
      <c r="G14" s="177">
        <v>0</v>
      </c>
      <c r="H14" s="177">
        <v>0</v>
      </c>
      <c r="I14" s="177">
        <v>5</v>
      </c>
      <c r="J14" s="196">
        <v>26</v>
      </c>
      <c r="K14" s="29" t="s">
        <v>63</v>
      </c>
      <c r="L14" s="68"/>
      <c r="M14" s="68"/>
    </row>
    <row r="15" spans="1:20" ht="17.25" customHeight="1">
      <c r="A15" s="28" t="s">
        <v>108</v>
      </c>
      <c r="B15" s="176">
        <v>0</v>
      </c>
      <c r="C15" s="195">
        <v>12</v>
      </c>
      <c r="D15" s="195">
        <v>1</v>
      </c>
      <c r="E15" s="195">
        <v>3</v>
      </c>
      <c r="F15" s="177">
        <v>0</v>
      </c>
      <c r="G15" s="177">
        <v>0</v>
      </c>
      <c r="H15" s="177">
        <v>1</v>
      </c>
      <c r="I15" s="177">
        <v>0</v>
      </c>
      <c r="J15" s="196">
        <v>17</v>
      </c>
      <c r="K15" s="29" t="s">
        <v>109</v>
      </c>
      <c r="L15" s="68"/>
      <c r="M15" s="68"/>
    </row>
    <row r="16" spans="1:20" ht="17.25" customHeight="1">
      <c r="A16" s="28" t="s">
        <v>107</v>
      </c>
      <c r="B16" s="176">
        <f>SUM(B17:B18)</f>
        <v>0</v>
      </c>
      <c r="C16" s="177">
        <f t="shared" ref="C16:J16" si="1">SUM(C17:C18)</f>
        <v>0</v>
      </c>
      <c r="D16" s="195">
        <f t="shared" si="1"/>
        <v>8</v>
      </c>
      <c r="E16" s="195">
        <f t="shared" si="1"/>
        <v>1</v>
      </c>
      <c r="F16" s="195">
        <f t="shared" si="1"/>
        <v>1</v>
      </c>
      <c r="G16" s="177">
        <f t="shared" si="1"/>
        <v>0</v>
      </c>
      <c r="H16" s="177">
        <f t="shared" si="1"/>
        <v>0</v>
      </c>
      <c r="I16" s="177">
        <f t="shared" si="1"/>
        <v>16</v>
      </c>
      <c r="J16" s="196">
        <f t="shared" si="1"/>
        <v>26</v>
      </c>
      <c r="K16" s="29" t="s">
        <v>35</v>
      </c>
      <c r="L16" s="68"/>
      <c r="M16" s="68"/>
    </row>
    <row r="17" spans="1:20" ht="17.25" customHeight="1">
      <c r="A17" s="31" t="s">
        <v>175</v>
      </c>
      <c r="B17" s="176">
        <v>0</v>
      </c>
      <c r="C17" s="177">
        <v>0</v>
      </c>
      <c r="D17" s="177">
        <v>0</v>
      </c>
      <c r="E17" s="177">
        <v>0</v>
      </c>
      <c r="F17" s="177">
        <v>0</v>
      </c>
      <c r="G17" s="177">
        <v>0</v>
      </c>
      <c r="H17" s="177">
        <v>0</v>
      </c>
      <c r="I17" s="177">
        <v>16</v>
      </c>
      <c r="J17" s="196">
        <v>16</v>
      </c>
      <c r="K17" s="32" t="s">
        <v>13</v>
      </c>
      <c r="L17" s="68"/>
      <c r="M17" s="68"/>
    </row>
    <row r="18" spans="1:20" ht="17.25" customHeight="1">
      <c r="A18" s="31" t="s">
        <v>176</v>
      </c>
      <c r="B18" s="176">
        <v>0</v>
      </c>
      <c r="C18" s="177">
        <v>0</v>
      </c>
      <c r="D18" s="195">
        <v>8</v>
      </c>
      <c r="E18" s="195">
        <v>1</v>
      </c>
      <c r="F18" s="195">
        <v>1</v>
      </c>
      <c r="G18" s="177">
        <v>0</v>
      </c>
      <c r="H18" s="177">
        <v>0</v>
      </c>
      <c r="I18" s="177">
        <v>0</v>
      </c>
      <c r="J18" s="196">
        <v>10</v>
      </c>
      <c r="K18" s="32" t="s">
        <v>14</v>
      </c>
      <c r="L18" s="68"/>
      <c r="M18" s="68"/>
    </row>
    <row r="19" spans="1:20" ht="17.25" customHeight="1">
      <c r="A19" s="28" t="s">
        <v>100</v>
      </c>
      <c r="B19" s="176">
        <v>0</v>
      </c>
      <c r="C19" s="177">
        <v>0</v>
      </c>
      <c r="D19" s="177">
        <v>0</v>
      </c>
      <c r="E19" s="195">
        <v>1</v>
      </c>
      <c r="F19" s="195">
        <v>11</v>
      </c>
      <c r="G19" s="177">
        <v>0</v>
      </c>
      <c r="H19" s="177">
        <v>1</v>
      </c>
      <c r="I19" s="177">
        <v>0</v>
      </c>
      <c r="J19" s="196">
        <v>13</v>
      </c>
      <c r="K19" s="29" t="s">
        <v>34</v>
      </c>
      <c r="L19" s="68"/>
      <c r="M19" s="68"/>
    </row>
    <row r="20" spans="1:20" ht="17.25" customHeight="1">
      <c r="A20" s="379" t="s">
        <v>99</v>
      </c>
      <c r="B20" s="189">
        <v>0</v>
      </c>
      <c r="C20" s="179">
        <v>0</v>
      </c>
      <c r="D20" s="179">
        <v>0</v>
      </c>
      <c r="E20" s="179">
        <v>0</v>
      </c>
      <c r="F20" s="198">
        <v>4</v>
      </c>
      <c r="G20" s="198">
        <v>16</v>
      </c>
      <c r="H20" s="177">
        <v>0</v>
      </c>
      <c r="I20" s="177">
        <v>0</v>
      </c>
      <c r="J20" s="199">
        <v>20</v>
      </c>
      <c r="K20" s="34" t="s">
        <v>36</v>
      </c>
      <c r="L20" s="68"/>
      <c r="M20" s="68"/>
    </row>
    <row r="21" spans="1:20" s="4" customFormat="1" ht="37.5" customHeight="1">
      <c r="A21" s="302" t="s">
        <v>259</v>
      </c>
      <c r="B21" s="302"/>
      <c r="C21" s="302"/>
      <c r="D21" s="340"/>
      <c r="E21" s="340"/>
      <c r="F21" s="340"/>
      <c r="G21" s="301" t="s">
        <v>257</v>
      </c>
      <c r="H21" s="301"/>
      <c r="I21" s="301"/>
      <c r="J21" s="301"/>
      <c r="K21" s="301"/>
      <c r="L21" s="45"/>
      <c r="M21" s="37"/>
      <c r="N21" s="38"/>
      <c r="O21" s="38"/>
      <c r="P21" s="38"/>
      <c r="Q21" s="38"/>
      <c r="R21" s="38"/>
      <c r="S21" s="38"/>
      <c r="T21" s="38"/>
    </row>
  </sheetData>
  <mergeCells count="8">
    <mergeCell ref="A1:K1"/>
    <mergeCell ref="A2:K2"/>
    <mergeCell ref="G21:K21"/>
    <mergeCell ref="A21:F21"/>
    <mergeCell ref="K4:K6"/>
    <mergeCell ref="A4:A6"/>
    <mergeCell ref="B4:D4"/>
    <mergeCell ref="J4:J5"/>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J16 B16:G16" formulaRange="1"/>
  </ignoredErrors>
</worksheet>
</file>

<file path=xl/worksheets/sheet16.xml><?xml version="1.0" encoding="utf-8"?>
<worksheet xmlns="http://schemas.openxmlformats.org/spreadsheetml/2006/main" xmlns:r="http://schemas.openxmlformats.org/officeDocument/2006/relationships">
  <dimension ref="A1:T21"/>
  <sheetViews>
    <sheetView showGridLines="0" rightToLeft="1" view="pageBreakPreview" topLeftCell="A7" zoomScaleNormal="95" zoomScaleSheetLayoutView="100" workbookViewId="0">
      <selection activeCell="B23" sqref="B23"/>
    </sheetView>
  </sheetViews>
  <sheetFormatPr defaultColWidth="8" defaultRowHeight="18" customHeight="1"/>
  <cols>
    <col min="1" max="1" width="17.7109375" style="19" customWidth="1"/>
    <col min="2" max="2" width="9.28515625" style="19" bestFit="1" customWidth="1"/>
    <col min="3" max="3" width="11.5703125" style="19" customWidth="1"/>
    <col min="4" max="4" width="10.28515625" style="19" customWidth="1"/>
    <col min="5" max="5" width="8.42578125" style="19" customWidth="1"/>
    <col min="6" max="6" width="9.85546875" style="19" customWidth="1"/>
    <col min="7" max="9" width="12.7109375" style="19" customWidth="1"/>
    <col min="10" max="10" width="10.7109375" style="19" customWidth="1"/>
    <col min="11" max="11" width="24.140625" style="19" customWidth="1"/>
    <col min="12" max="20" width="8" style="19"/>
    <col min="21" max="16384" width="8" style="2"/>
  </cols>
  <sheetData>
    <row r="1" spans="1:20" s="1" customFormat="1" ht="20.100000000000001" customHeight="1">
      <c r="A1" s="287" t="s">
        <v>238</v>
      </c>
      <c r="B1" s="287"/>
      <c r="C1" s="287"/>
      <c r="D1" s="287"/>
      <c r="E1" s="287"/>
      <c r="F1" s="287"/>
      <c r="G1" s="287"/>
      <c r="H1" s="287"/>
      <c r="I1" s="287"/>
      <c r="J1" s="287"/>
      <c r="K1" s="287"/>
      <c r="L1" s="18"/>
      <c r="M1" s="18"/>
      <c r="N1" s="18"/>
      <c r="O1" s="18"/>
      <c r="P1" s="18"/>
      <c r="Q1" s="18"/>
      <c r="R1" s="18"/>
      <c r="S1" s="18"/>
      <c r="T1" s="18"/>
    </row>
    <row r="2" spans="1:20" s="8" customFormat="1" ht="20.100000000000001" customHeight="1">
      <c r="A2" s="289" t="s">
        <v>239</v>
      </c>
      <c r="B2" s="289"/>
      <c r="C2" s="289"/>
      <c r="D2" s="289"/>
      <c r="E2" s="289"/>
      <c r="F2" s="289"/>
      <c r="G2" s="289"/>
      <c r="H2" s="289"/>
      <c r="I2" s="289"/>
      <c r="J2" s="289"/>
      <c r="K2" s="289"/>
      <c r="L2" s="39"/>
      <c r="M2" s="39"/>
      <c r="N2" s="39"/>
      <c r="O2" s="39"/>
      <c r="P2" s="39"/>
      <c r="Q2" s="39"/>
      <c r="R2" s="39"/>
      <c r="S2" s="39"/>
      <c r="T2" s="39"/>
    </row>
    <row r="3" spans="1:20" s="6" customFormat="1" ht="6" customHeight="1">
      <c r="A3" s="20"/>
      <c r="B3" s="20"/>
      <c r="C3" s="20"/>
      <c r="D3" s="20"/>
      <c r="E3" s="20"/>
      <c r="F3" s="20"/>
      <c r="G3" s="20"/>
      <c r="H3" s="20"/>
      <c r="I3" s="20"/>
      <c r="J3" s="20"/>
      <c r="K3" s="20"/>
      <c r="L3" s="22"/>
      <c r="M3" s="22"/>
      <c r="N3" s="22"/>
      <c r="O3" s="22"/>
      <c r="P3" s="22"/>
      <c r="Q3" s="22"/>
      <c r="R3" s="22"/>
      <c r="S3" s="22"/>
      <c r="T3" s="22"/>
    </row>
    <row r="4" spans="1:20" ht="17.25" customHeight="1">
      <c r="A4" s="293" t="s">
        <v>145</v>
      </c>
      <c r="B4" s="352" t="s">
        <v>53</v>
      </c>
      <c r="C4" s="353"/>
      <c r="D4" s="353"/>
      <c r="E4" s="225"/>
      <c r="F4" s="225"/>
      <c r="G4" s="226"/>
      <c r="H4" s="226"/>
      <c r="I4" s="262" t="s">
        <v>59</v>
      </c>
      <c r="J4" s="362" t="s">
        <v>65</v>
      </c>
      <c r="K4" s="333" t="s">
        <v>144</v>
      </c>
      <c r="L4" s="68"/>
      <c r="M4" s="68"/>
    </row>
    <row r="5" spans="1:20" ht="35.25" customHeight="1">
      <c r="A5" s="294"/>
      <c r="B5" s="69" t="s">
        <v>11</v>
      </c>
      <c r="C5" s="70" t="s">
        <v>0</v>
      </c>
      <c r="D5" s="69" t="s">
        <v>97</v>
      </c>
      <c r="E5" s="69" t="s">
        <v>95</v>
      </c>
      <c r="F5" s="69" t="s">
        <v>96</v>
      </c>
      <c r="G5" s="70" t="s">
        <v>1</v>
      </c>
      <c r="H5" s="235" t="s">
        <v>124</v>
      </c>
      <c r="I5" s="236" t="s">
        <v>136</v>
      </c>
      <c r="J5" s="363"/>
      <c r="K5" s="334"/>
      <c r="L5" s="68"/>
      <c r="M5" s="68"/>
    </row>
    <row r="6" spans="1:20" ht="24.95" customHeight="1">
      <c r="A6" s="295"/>
      <c r="B6" s="71" t="s">
        <v>54</v>
      </c>
      <c r="C6" s="40" t="s">
        <v>55</v>
      </c>
      <c r="D6" s="40" t="s">
        <v>56</v>
      </c>
      <c r="E6" s="72" t="s">
        <v>94</v>
      </c>
      <c r="F6" s="72" t="s">
        <v>57</v>
      </c>
      <c r="G6" s="40" t="s">
        <v>58</v>
      </c>
      <c r="H6" s="212" t="s">
        <v>134</v>
      </c>
      <c r="I6" s="212" t="s">
        <v>275</v>
      </c>
      <c r="J6" s="43" t="s">
        <v>43</v>
      </c>
      <c r="K6" s="335"/>
      <c r="L6" s="68"/>
      <c r="M6" s="68"/>
    </row>
    <row r="7" spans="1:20" ht="16.5" customHeight="1">
      <c r="A7" s="26" t="s">
        <v>62</v>
      </c>
      <c r="B7" s="191">
        <v>87004</v>
      </c>
      <c r="C7" s="192">
        <v>4643</v>
      </c>
      <c r="D7" s="192">
        <v>177841</v>
      </c>
      <c r="E7" s="192">
        <v>1138</v>
      </c>
      <c r="F7" s="192">
        <v>73796</v>
      </c>
      <c r="G7" s="192">
        <v>14976</v>
      </c>
      <c r="H7" s="192">
        <v>493</v>
      </c>
      <c r="I7" s="192">
        <v>220910</v>
      </c>
      <c r="J7" s="192">
        <v>580801</v>
      </c>
      <c r="K7" s="213" t="s">
        <v>61</v>
      </c>
      <c r="L7" s="68"/>
      <c r="M7" s="68"/>
    </row>
    <row r="8" spans="1:20" ht="16.5" customHeight="1">
      <c r="A8" s="28" t="s">
        <v>103</v>
      </c>
      <c r="B8" s="194">
        <v>2423</v>
      </c>
      <c r="C8" s="177">
        <v>0</v>
      </c>
      <c r="D8" s="177">
        <v>0</v>
      </c>
      <c r="E8" s="177">
        <v>0</v>
      </c>
      <c r="F8" s="177">
        <v>0</v>
      </c>
      <c r="G8" s="177">
        <v>0</v>
      </c>
      <c r="H8" s="177">
        <v>0</v>
      </c>
      <c r="I8" s="177">
        <v>0</v>
      </c>
      <c r="J8" s="248">
        <v>2423</v>
      </c>
      <c r="K8" s="214" t="s">
        <v>33</v>
      </c>
      <c r="L8" s="68"/>
      <c r="M8" s="68"/>
    </row>
    <row r="9" spans="1:20" ht="16.5" customHeight="1">
      <c r="A9" s="28" t="s">
        <v>106</v>
      </c>
      <c r="B9" s="176">
        <v>0</v>
      </c>
      <c r="C9" s="195">
        <v>1491</v>
      </c>
      <c r="D9" s="177">
        <v>0</v>
      </c>
      <c r="E9" s="177">
        <v>0</v>
      </c>
      <c r="F9" s="177">
        <v>0</v>
      </c>
      <c r="G9" s="177">
        <v>0</v>
      </c>
      <c r="H9" s="177">
        <v>418</v>
      </c>
      <c r="I9" s="177">
        <v>0</v>
      </c>
      <c r="J9" s="248">
        <v>1909</v>
      </c>
      <c r="K9" s="214" t="s">
        <v>41</v>
      </c>
      <c r="L9" s="68"/>
      <c r="M9" s="68"/>
    </row>
    <row r="10" spans="1:20" ht="16.5" customHeight="1">
      <c r="A10" s="28" t="s">
        <v>102</v>
      </c>
      <c r="B10" s="194">
        <v>2947</v>
      </c>
      <c r="C10" s="177">
        <v>0</v>
      </c>
      <c r="D10" s="177">
        <v>0</v>
      </c>
      <c r="E10" s="177">
        <v>0</v>
      </c>
      <c r="F10" s="177">
        <v>0</v>
      </c>
      <c r="G10" s="177">
        <v>0</v>
      </c>
      <c r="H10" s="177">
        <v>0</v>
      </c>
      <c r="I10" s="177">
        <v>0</v>
      </c>
      <c r="J10" s="248">
        <v>2947</v>
      </c>
      <c r="K10" s="214" t="s">
        <v>39</v>
      </c>
      <c r="L10" s="68"/>
      <c r="M10" s="68"/>
    </row>
    <row r="11" spans="1:20" ht="16.5" customHeight="1">
      <c r="A11" s="28" t="s">
        <v>105</v>
      </c>
      <c r="B11" s="194">
        <v>6848</v>
      </c>
      <c r="C11" s="195">
        <v>234</v>
      </c>
      <c r="D11" s="195">
        <v>7555</v>
      </c>
      <c r="E11" s="177">
        <v>0</v>
      </c>
      <c r="F11" s="177">
        <v>0</v>
      </c>
      <c r="G11" s="177">
        <v>0</v>
      </c>
      <c r="H11" s="177">
        <v>0</v>
      </c>
      <c r="I11" s="177">
        <v>0</v>
      </c>
      <c r="J11" s="248">
        <v>14637</v>
      </c>
      <c r="K11" s="214" t="s">
        <v>42</v>
      </c>
      <c r="L11" s="68"/>
      <c r="M11" s="68"/>
    </row>
    <row r="12" spans="1:20" ht="16.5" customHeight="1">
      <c r="A12" s="28" t="s">
        <v>101</v>
      </c>
      <c r="B12" s="194">
        <v>34316</v>
      </c>
      <c r="C12" s="177">
        <v>0</v>
      </c>
      <c r="D12" s="177">
        <v>0</v>
      </c>
      <c r="E12" s="177">
        <v>0</v>
      </c>
      <c r="F12" s="177">
        <v>0</v>
      </c>
      <c r="G12" s="177">
        <v>0</v>
      </c>
      <c r="H12" s="177">
        <v>0</v>
      </c>
      <c r="I12" s="177">
        <v>0</v>
      </c>
      <c r="J12" s="248">
        <v>34316</v>
      </c>
      <c r="K12" s="214" t="s">
        <v>38</v>
      </c>
      <c r="L12" s="68"/>
      <c r="M12" s="68"/>
    </row>
    <row r="13" spans="1:20" ht="16.5" customHeight="1">
      <c r="A13" s="28" t="s">
        <v>104</v>
      </c>
      <c r="B13" s="194">
        <v>36195</v>
      </c>
      <c r="C13" s="177">
        <v>0</v>
      </c>
      <c r="D13" s="177">
        <v>0</v>
      </c>
      <c r="E13" s="177">
        <v>0</v>
      </c>
      <c r="F13" s="177">
        <v>0</v>
      </c>
      <c r="G13" s="177">
        <v>0</v>
      </c>
      <c r="H13" s="177">
        <v>0</v>
      </c>
      <c r="I13" s="177">
        <v>0</v>
      </c>
      <c r="J13" s="248">
        <v>36195</v>
      </c>
      <c r="K13" s="214" t="s">
        <v>37</v>
      </c>
      <c r="L13" s="68"/>
      <c r="M13" s="68"/>
    </row>
    <row r="14" spans="1:20" ht="16.5" customHeight="1">
      <c r="A14" s="28" t="s">
        <v>64</v>
      </c>
      <c r="B14" s="194">
        <v>4275</v>
      </c>
      <c r="C14" s="177">
        <v>0</v>
      </c>
      <c r="D14" s="195">
        <v>94773</v>
      </c>
      <c r="E14" s="177">
        <v>0</v>
      </c>
      <c r="F14" s="177">
        <v>0</v>
      </c>
      <c r="G14" s="177">
        <v>0</v>
      </c>
      <c r="H14" s="177">
        <v>0</v>
      </c>
      <c r="I14" s="177">
        <v>14205</v>
      </c>
      <c r="J14" s="248">
        <v>113253</v>
      </c>
      <c r="K14" s="214" t="s">
        <v>63</v>
      </c>
      <c r="L14" s="68"/>
      <c r="M14" s="68"/>
    </row>
    <row r="15" spans="1:20" ht="16.5" customHeight="1">
      <c r="A15" s="28" t="s">
        <v>108</v>
      </c>
      <c r="B15" s="176">
        <v>0</v>
      </c>
      <c r="C15" s="195">
        <v>2918</v>
      </c>
      <c r="D15" s="195">
        <v>2284</v>
      </c>
      <c r="E15" s="195">
        <v>560</v>
      </c>
      <c r="F15" s="177">
        <v>0</v>
      </c>
      <c r="G15" s="177">
        <v>0</v>
      </c>
      <c r="H15" s="177">
        <v>0</v>
      </c>
      <c r="I15" s="177">
        <v>0</v>
      </c>
      <c r="J15" s="248">
        <v>5762</v>
      </c>
      <c r="K15" s="214" t="s">
        <v>109</v>
      </c>
      <c r="L15" s="68"/>
      <c r="M15" s="68"/>
    </row>
    <row r="16" spans="1:20" ht="16.5" customHeight="1">
      <c r="A16" s="28" t="s">
        <v>107</v>
      </c>
      <c r="B16" s="176">
        <f>SUM(B17:B18)</f>
        <v>0</v>
      </c>
      <c r="C16" s="177">
        <f t="shared" ref="C16:J16" si="0">SUM(C17:C18)</f>
        <v>0</v>
      </c>
      <c r="D16" s="195">
        <f t="shared" si="0"/>
        <v>73229</v>
      </c>
      <c r="E16" s="195">
        <f t="shared" si="0"/>
        <v>396</v>
      </c>
      <c r="F16" s="195">
        <f t="shared" si="0"/>
        <v>1354</v>
      </c>
      <c r="G16" s="177">
        <f t="shared" si="0"/>
        <v>0</v>
      </c>
      <c r="H16" s="177">
        <f t="shared" si="0"/>
        <v>0</v>
      </c>
      <c r="I16" s="177">
        <f t="shared" si="0"/>
        <v>206705</v>
      </c>
      <c r="J16" s="248">
        <f t="shared" si="0"/>
        <v>281684</v>
      </c>
      <c r="K16" s="214" t="s">
        <v>35</v>
      </c>
      <c r="L16" s="68"/>
      <c r="M16" s="68"/>
    </row>
    <row r="17" spans="1:20" ht="16.5" customHeight="1">
      <c r="A17" s="31" t="s">
        <v>175</v>
      </c>
      <c r="B17" s="176">
        <v>0</v>
      </c>
      <c r="C17" s="177">
        <v>0</v>
      </c>
      <c r="D17" s="177">
        <v>0</v>
      </c>
      <c r="E17" s="177">
        <v>0</v>
      </c>
      <c r="F17" s="177">
        <v>0</v>
      </c>
      <c r="G17" s="177">
        <v>0</v>
      </c>
      <c r="H17" s="177">
        <v>0</v>
      </c>
      <c r="I17" s="177">
        <v>206705</v>
      </c>
      <c r="J17" s="248">
        <v>206705</v>
      </c>
      <c r="K17" s="215" t="s">
        <v>13</v>
      </c>
      <c r="L17" s="68"/>
      <c r="M17" s="68"/>
    </row>
    <row r="18" spans="1:20" ht="16.5" customHeight="1">
      <c r="A18" s="31" t="s">
        <v>176</v>
      </c>
      <c r="B18" s="176">
        <v>0</v>
      </c>
      <c r="C18" s="177">
        <v>0</v>
      </c>
      <c r="D18" s="195">
        <v>73229</v>
      </c>
      <c r="E18" s="195">
        <v>396</v>
      </c>
      <c r="F18" s="195">
        <v>1354</v>
      </c>
      <c r="G18" s="177">
        <v>0</v>
      </c>
      <c r="H18" s="177">
        <v>0</v>
      </c>
      <c r="I18" s="177">
        <v>0</v>
      </c>
      <c r="J18" s="248">
        <v>74979</v>
      </c>
      <c r="K18" s="215" t="s">
        <v>14</v>
      </c>
      <c r="L18" s="68"/>
      <c r="M18" s="68"/>
    </row>
    <row r="19" spans="1:20" ht="16.5" customHeight="1">
      <c r="A19" s="28" t="s">
        <v>100</v>
      </c>
      <c r="B19" s="176">
        <v>0</v>
      </c>
      <c r="C19" s="177">
        <v>0</v>
      </c>
      <c r="D19" s="177">
        <v>0</v>
      </c>
      <c r="E19" s="195">
        <v>182</v>
      </c>
      <c r="F19" s="195">
        <v>69137</v>
      </c>
      <c r="G19" s="177">
        <v>0</v>
      </c>
      <c r="H19" s="177">
        <v>75</v>
      </c>
      <c r="I19" s="177">
        <v>0</v>
      </c>
      <c r="J19" s="248">
        <v>69394</v>
      </c>
      <c r="K19" s="214" t="s">
        <v>34</v>
      </c>
      <c r="L19" s="68"/>
      <c r="M19" s="68"/>
    </row>
    <row r="20" spans="1:20" ht="16.5" customHeight="1">
      <c r="A20" s="379" t="s">
        <v>99</v>
      </c>
      <c r="B20" s="189">
        <v>0</v>
      </c>
      <c r="C20" s="179">
        <v>0</v>
      </c>
      <c r="D20" s="179">
        <v>0</v>
      </c>
      <c r="E20" s="179">
        <v>0</v>
      </c>
      <c r="F20" s="198">
        <v>3305</v>
      </c>
      <c r="G20" s="198">
        <v>14976</v>
      </c>
      <c r="H20" s="177">
        <v>0</v>
      </c>
      <c r="I20" s="177">
        <v>0</v>
      </c>
      <c r="J20" s="249">
        <v>18281</v>
      </c>
      <c r="K20" s="216" t="s">
        <v>36</v>
      </c>
      <c r="L20" s="68"/>
      <c r="M20" s="68"/>
    </row>
    <row r="21" spans="1:20" s="4" customFormat="1" ht="78" customHeight="1">
      <c r="A21" s="302" t="s">
        <v>269</v>
      </c>
      <c r="B21" s="302"/>
      <c r="C21" s="302"/>
      <c r="D21" s="340"/>
      <c r="E21" s="340"/>
      <c r="F21" s="340"/>
      <c r="G21" s="301" t="s">
        <v>297</v>
      </c>
      <c r="H21" s="301"/>
      <c r="I21" s="301"/>
      <c r="J21" s="301"/>
      <c r="K21" s="301"/>
      <c r="L21" s="45"/>
      <c r="M21" s="37"/>
      <c r="N21" s="38"/>
      <c r="O21" s="38"/>
      <c r="P21" s="38"/>
      <c r="Q21" s="38"/>
      <c r="R21" s="38"/>
      <c r="S21" s="38"/>
      <c r="T21" s="38"/>
    </row>
  </sheetData>
  <mergeCells count="8">
    <mergeCell ref="A21:F21"/>
    <mergeCell ref="G21:K21"/>
    <mergeCell ref="A1:K1"/>
    <mergeCell ref="A2:K2"/>
    <mergeCell ref="A4:A6"/>
    <mergeCell ref="B4:D4"/>
    <mergeCell ref="J4:J5"/>
    <mergeCell ref="K4:K6"/>
  </mergeCells>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J16" formulaRange="1"/>
  </ignoredErrors>
</worksheet>
</file>

<file path=xl/worksheets/sheet17.xml><?xml version="1.0" encoding="utf-8"?>
<worksheet xmlns="http://schemas.openxmlformats.org/spreadsheetml/2006/main" xmlns:r="http://schemas.openxmlformats.org/officeDocument/2006/relationships">
  <dimension ref="A1:S21"/>
  <sheetViews>
    <sheetView showGridLines="0" rightToLeft="1" view="pageBreakPreview" topLeftCell="A10" zoomScale="115" zoomScaleNormal="100" zoomScaleSheetLayoutView="115" workbookViewId="0">
      <selection activeCell="B23" sqref="B23"/>
    </sheetView>
  </sheetViews>
  <sheetFormatPr defaultColWidth="8" defaultRowHeight="18" customHeight="1"/>
  <cols>
    <col min="1" max="1" width="24.140625" style="19" customWidth="1"/>
    <col min="2" max="6" width="16.5703125" style="19" customWidth="1"/>
    <col min="7" max="7" width="26" style="19" customWidth="1"/>
    <col min="8" max="19" width="8" style="19"/>
    <col min="20" max="16384" width="8" style="2"/>
  </cols>
  <sheetData>
    <row r="1" spans="1:19" s="1" customFormat="1" ht="20.100000000000001" customHeight="1">
      <c r="A1" s="287" t="s">
        <v>240</v>
      </c>
      <c r="B1" s="287"/>
      <c r="C1" s="287"/>
      <c r="D1" s="287"/>
      <c r="E1" s="287"/>
      <c r="F1" s="288"/>
      <c r="G1" s="288"/>
      <c r="H1" s="18"/>
      <c r="I1" s="18"/>
      <c r="J1" s="18"/>
      <c r="K1" s="18"/>
      <c r="L1" s="18"/>
      <c r="M1" s="18"/>
      <c r="N1" s="18"/>
      <c r="O1" s="18"/>
      <c r="P1" s="18"/>
      <c r="Q1" s="18"/>
      <c r="R1" s="18"/>
      <c r="S1" s="18"/>
    </row>
    <row r="2" spans="1:19" s="8" customFormat="1" ht="20.100000000000001" customHeight="1">
      <c r="A2" s="289" t="s">
        <v>241</v>
      </c>
      <c r="B2" s="289"/>
      <c r="C2" s="289"/>
      <c r="D2" s="289"/>
      <c r="E2" s="289"/>
      <c r="F2" s="289"/>
      <c r="G2" s="289"/>
      <c r="H2" s="39"/>
      <c r="I2" s="39"/>
      <c r="J2" s="39"/>
      <c r="K2" s="39"/>
      <c r="L2" s="39"/>
      <c r="M2" s="39"/>
      <c r="N2" s="39"/>
      <c r="O2" s="39"/>
      <c r="P2" s="39"/>
      <c r="Q2" s="39"/>
      <c r="R2" s="39"/>
      <c r="S2" s="39"/>
    </row>
    <row r="3" spans="1:19" s="6" customFormat="1" ht="6" customHeight="1">
      <c r="A3" s="20"/>
      <c r="B3" s="20"/>
      <c r="C3" s="20"/>
      <c r="D3" s="20"/>
      <c r="E3" s="20"/>
      <c r="F3" s="20"/>
      <c r="G3" s="20"/>
      <c r="H3" s="22"/>
      <c r="I3" s="22"/>
      <c r="J3" s="22"/>
      <c r="K3" s="22"/>
      <c r="L3" s="22"/>
      <c r="M3" s="22"/>
      <c r="N3" s="22"/>
      <c r="O3" s="22"/>
      <c r="P3" s="22"/>
      <c r="Q3" s="22"/>
      <c r="R3" s="22"/>
      <c r="S3" s="22"/>
    </row>
    <row r="4" spans="1:19" ht="15.95" customHeight="1">
      <c r="A4" s="293" t="s">
        <v>145</v>
      </c>
      <c r="B4" s="250" t="s">
        <v>78</v>
      </c>
      <c r="C4" s="225"/>
      <c r="D4" s="226"/>
      <c r="E4" s="255" t="s">
        <v>77</v>
      </c>
      <c r="F4" s="362" t="s">
        <v>65</v>
      </c>
      <c r="G4" s="333" t="s">
        <v>144</v>
      </c>
    </row>
    <row r="5" spans="1:19" ht="15.95" customHeight="1">
      <c r="A5" s="294"/>
      <c r="B5" s="227" t="s">
        <v>81</v>
      </c>
      <c r="C5" s="227" t="s">
        <v>80</v>
      </c>
      <c r="D5" s="227" t="s">
        <v>79</v>
      </c>
      <c r="E5" s="237" t="s">
        <v>82</v>
      </c>
      <c r="F5" s="363"/>
      <c r="G5" s="334"/>
    </row>
    <row r="6" spans="1:19" ht="24.95" customHeight="1">
      <c r="A6" s="294"/>
      <c r="B6" s="58" t="s">
        <v>75</v>
      </c>
      <c r="C6" s="59" t="s">
        <v>45</v>
      </c>
      <c r="D6" s="60" t="s">
        <v>76</v>
      </c>
      <c r="E6" s="64" t="s">
        <v>83</v>
      </c>
      <c r="F6" s="43" t="s">
        <v>43</v>
      </c>
      <c r="G6" s="335"/>
    </row>
    <row r="7" spans="1:19" ht="15.95" customHeight="1">
      <c r="A7" s="65" t="s">
        <v>62</v>
      </c>
      <c r="B7" s="173">
        <v>28</v>
      </c>
      <c r="C7" s="174">
        <v>31</v>
      </c>
      <c r="D7" s="174">
        <v>52</v>
      </c>
      <c r="E7" s="174">
        <v>37</v>
      </c>
      <c r="F7" s="193">
        <v>148</v>
      </c>
      <c r="G7" s="27" t="s">
        <v>61</v>
      </c>
    </row>
    <row r="8" spans="1:19" ht="15.95" customHeight="1">
      <c r="A8" s="66" t="s">
        <v>103</v>
      </c>
      <c r="B8" s="176">
        <v>0</v>
      </c>
      <c r="C8" s="177">
        <v>0</v>
      </c>
      <c r="D8" s="177">
        <v>5</v>
      </c>
      <c r="E8" s="177">
        <v>0</v>
      </c>
      <c r="F8" s="196">
        <v>5</v>
      </c>
      <c r="G8" s="29" t="s">
        <v>33</v>
      </c>
    </row>
    <row r="9" spans="1:19" ht="15.95" customHeight="1">
      <c r="A9" s="66" t="s">
        <v>106</v>
      </c>
      <c r="B9" s="176">
        <v>7</v>
      </c>
      <c r="C9" s="177">
        <v>0</v>
      </c>
      <c r="D9" s="177">
        <v>0</v>
      </c>
      <c r="E9" s="177">
        <v>0</v>
      </c>
      <c r="F9" s="196">
        <v>7</v>
      </c>
      <c r="G9" s="29" t="s">
        <v>41</v>
      </c>
    </row>
    <row r="10" spans="1:19" ht="15.95" customHeight="1">
      <c r="A10" s="66" t="s">
        <v>102</v>
      </c>
      <c r="B10" s="176">
        <v>0</v>
      </c>
      <c r="C10" s="177">
        <v>0</v>
      </c>
      <c r="D10" s="177">
        <v>3</v>
      </c>
      <c r="E10" s="177">
        <v>0</v>
      </c>
      <c r="F10" s="196">
        <v>3</v>
      </c>
      <c r="G10" s="29" t="s">
        <v>39</v>
      </c>
    </row>
    <row r="11" spans="1:19" ht="15.95" customHeight="1">
      <c r="A11" s="66" t="s">
        <v>105</v>
      </c>
      <c r="B11" s="176">
        <v>2</v>
      </c>
      <c r="C11" s="177">
        <v>8</v>
      </c>
      <c r="D11" s="177">
        <v>1</v>
      </c>
      <c r="E11" s="177">
        <v>0</v>
      </c>
      <c r="F11" s="196">
        <v>11</v>
      </c>
      <c r="G11" s="29" t="s">
        <v>42</v>
      </c>
    </row>
    <row r="12" spans="1:19" ht="15.95" customHeight="1">
      <c r="A12" s="66" t="s">
        <v>101</v>
      </c>
      <c r="B12" s="176">
        <v>0</v>
      </c>
      <c r="C12" s="177">
        <v>1</v>
      </c>
      <c r="D12" s="177">
        <v>6</v>
      </c>
      <c r="E12" s="177">
        <v>0</v>
      </c>
      <c r="F12" s="196">
        <v>7</v>
      </c>
      <c r="G12" s="29" t="s">
        <v>38</v>
      </c>
    </row>
    <row r="13" spans="1:19" ht="15.95" customHeight="1">
      <c r="A13" s="66" t="s">
        <v>104</v>
      </c>
      <c r="B13" s="176">
        <v>0</v>
      </c>
      <c r="C13" s="177">
        <v>1</v>
      </c>
      <c r="D13" s="177">
        <v>12</v>
      </c>
      <c r="E13" s="177">
        <v>0</v>
      </c>
      <c r="F13" s="196">
        <v>13</v>
      </c>
      <c r="G13" s="29" t="s">
        <v>37</v>
      </c>
    </row>
    <row r="14" spans="1:19" ht="15.95" customHeight="1">
      <c r="A14" s="66" t="s">
        <v>64</v>
      </c>
      <c r="B14" s="176">
        <v>0</v>
      </c>
      <c r="C14" s="177">
        <v>6</v>
      </c>
      <c r="D14" s="177">
        <v>19</v>
      </c>
      <c r="E14" s="177">
        <v>1</v>
      </c>
      <c r="F14" s="196">
        <v>26</v>
      </c>
      <c r="G14" s="29" t="s">
        <v>63</v>
      </c>
    </row>
    <row r="15" spans="1:19" ht="15.95" customHeight="1">
      <c r="A15" s="66" t="s">
        <v>108</v>
      </c>
      <c r="B15" s="176">
        <v>16</v>
      </c>
      <c r="C15" s="177">
        <v>0</v>
      </c>
      <c r="D15" s="177">
        <v>0</v>
      </c>
      <c r="E15" s="177">
        <v>1</v>
      </c>
      <c r="F15" s="196">
        <v>17</v>
      </c>
      <c r="G15" s="29" t="s">
        <v>109</v>
      </c>
    </row>
    <row r="16" spans="1:19" ht="15.95" customHeight="1">
      <c r="A16" s="66" t="s">
        <v>107</v>
      </c>
      <c r="B16" s="176">
        <f>SUM(B17:B18)</f>
        <v>1</v>
      </c>
      <c r="C16" s="177">
        <f t="shared" ref="C16" si="0">SUM(C17:C18)</f>
        <v>0</v>
      </c>
      <c r="D16" s="177">
        <v>0</v>
      </c>
      <c r="E16" s="177">
        <f t="shared" ref="E16:F16" si="1">SUM(E17:E18)</f>
        <v>25</v>
      </c>
      <c r="F16" s="196">
        <f t="shared" si="1"/>
        <v>26</v>
      </c>
      <c r="G16" s="29" t="s">
        <v>35</v>
      </c>
    </row>
    <row r="17" spans="1:19" ht="15.95" customHeight="1">
      <c r="A17" s="67" t="s">
        <v>175</v>
      </c>
      <c r="B17" s="176">
        <v>0</v>
      </c>
      <c r="C17" s="177">
        <v>0</v>
      </c>
      <c r="D17" s="177">
        <v>0</v>
      </c>
      <c r="E17" s="177">
        <v>16</v>
      </c>
      <c r="F17" s="196">
        <v>16</v>
      </c>
      <c r="G17" s="32" t="s">
        <v>13</v>
      </c>
    </row>
    <row r="18" spans="1:19" ht="15.95" customHeight="1">
      <c r="A18" s="67" t="s">
        <v>176</v>
      </c>
      <c r="B18" s="176">
        <v>1</v>
      </c>
      <c r="C18" s="177">
        <v>0</v>
      </c>
      <c r="D18" s="177">
        <v>0</v>
      </c>
      <c r="E18" s="177">
        <v>9</v>
      </c>
      <c r="F18" s="196">
        <v>10</v>
      </c>
      <c r="G18" s="32" t="s">
        <v>14</v>
      </c>
    </row>
    <row r="19" spans="1:19" ht="15.95" customHeight="1">
      <c r="A19" s="66" t="s">
        <v>100</v>
      </c>
      <c r="B19" s="176">
        <v>2</v>
      </c>
      <c r="C19" s="177">
        <v>3</v>
      </c>
      <c r="D19" s="177">
        <v>0</v>
      </c>
      <c r="E19" s="177">
        <v>8</v>
      </c>
      <c r="F19" s="196">
        <v>13</v>
      </c>
      <c r="G19" s="29" t="s">
        <v>34</v>
      </c>
    </row>
    <row r="20" spans="1:19" ht="15.95" customHeight="1">
      <c r="A20" s="385" t="s">
        <v>99</v>
      </c>
      <c r="B20" s="189">
        <v>0</v>
      </c>
      <c r="C20" s="380">
        <v>12</v>
      </c>
      <c r="D20" s="179">
        <v>6</v>
      </c>
      <c r="E20" s="179">
        <v>2</v>
      </c>
      <c r="F20" s="199">
        <v>20</v>
      </c>
      <c r="G20" s="34" t="s">
        <v>36</v>
      </c>
    </row>
    <row r="21" spans="1:19" s="4" customFormat="1" ht="61.5" customHeight="1">
      <c r="A21" s="302" t="s">
        <v>280</v>
      </c>
      <c r="B21" s="302"/>
      <c r="C21" s="302"/>
      <c r="D21" s="302"/>
      <c r="E21" s="301" t="s">
        <v>279</v>
      </c>
      <c r="F21" s="301"/>
      <c r="G21" s="301"/>
      <c r="H21" s="45"/>
      <c r="I21" s="37"/>
      <c r="J21" s="38"/>
      <c r="K21" s="38"/>
      <c r="L21" s="38"/>
      <c r="M21" s="38"/>
      <c r="N21" s="38"/>
      <c r="O21" s="38"/>
      <c r="P21" s="38"/>
      <c r="Q21" s="37"/>
      <c r="R21" s="37"/>
      <c r="S21" s="37"/>
    </row>
  </sheetData>
  <mergeCells count="7">
    <mergeCell ref="E21:G21"/>
    <mergeCell ref="A21:D21"/>
    <mergeCell ref="A1:G1"/>
    <mergeCell ref="A2:G2"/>
    <mergeCell ref="G4:G6"/>
    <mergeCell ref="A4:A6"/>
    <mergeCell ref="F4:F5"/>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dimension ref="A1:S21"/>
  <sheetViews>
    <sheetView showGridLines="0" rightToLeft="1" view="pageBreakPreview" topLeftCell="A13" zoomScale="115" zoomScaleNormal="95" zoomScaleSheetLayoutView="115" workbookViewId="0">
      <selection activeCell="B23" sqref="B23"/>
    </sheetView>
  </sheetViews>
  <sheetFormatPr defaultColWidth="8" defaultRowHeight="18" customHeight="1"/>
  <cols>
    <col min="1" max="1" width="21.5703125" style="19" customWidth="1"/>
    <col min="2" max="6" width="17.140625" style="19" customWidth="1"/>
    <col min="7" max="7" width="27.42578125" style="19" customWidth="1"/>
    <col min="8" max="9" width="8.5703125" style="19" bestFit="1" customWidth="1"/>
    <col min="10" max="11" width="9.5703125" style="19" bestFit="1" customWidth="1"/>
    <col min="12" max="19" width="8" style="19"/>
    <col min="20" max="16384" width="8" style="2"/>
  </cols>
  <sheetData>
    <row r="1" spans="1:19" s="1" customFormat="1" ht="20.100000000000001" customHeight="1">
      <c r="A1" s="287" t="s">
        <v>242</v>
      </c>
      <c r="B1" s="364"/>
      <c r="C1" s="364"/>
      <c r="D1" s="364"/>
      <c r="E1" s="364"/>
      <c r="F1" s="364"/>
      <c r="G1" s="364"/>
      <c r="H1" s="18"/>
      <c r="I1" s="18"/>
      <c r="J1" s="18"/>
      <c r="K1" s="18"/>
      <c r="L1" s="18"/>
      <c r="M1" s="18"/>
      <c r="N1" s="18"/>
      <c r="O1" s="18"/>
      <c r="P1" s="18"/>
      <c r="Q1" s="18"/>
      <c r="R1" s="18"/>
      <c r="S1" s="18"/>
    </row>
    <row r="2" spans="1:19" s="8" customFormat="1" ht="20.100000000000001" customHeight="1">
      <c r="A2" s="289" t="s">
        <v>243</v>
      </c>
      <c r="B2" s="365"/>
      <c r="C2" s="365"/>
      <c r="D2" s="365"/>
      <c r="E2" s="365"/>
      <c r="F2" s="365"/>
      <c r="G2" s="365"/>
      <c r="H2" s="39"/>
      <c r="I2" s="39"/>
      <c r="J2" s="39"/>
      <c r="K2" s="39"/>
      <c r="L2" s="39"/>
      <c r="M2" s="39"/>
      <c r="N2" s="39"/>
      <c r="O2" s="39"/>
      <c r="P2" s="39"/>
      <c r="Q2" s="39"/>
      <c r="R2" s="39"/>
      <c r="S2" s="39"/>
    </row>
    <row r="3" spans="1:19" s="6" customFormat="1" ht="6" customHeight="1">
      <c r="A3" s="20"/>
      <c r="B3" s="57"/>
      <c r="C3" s="57"/>
      <c r="D3" s="57"/>
      <c r="E3" s="57"/>
      <c r="F3" s="57"/>
      <c r="G3" s="57"/>
      <c r="H3" s="22"/>
      <c r="I3" s="22"/>
      <c r="J3" s="22"/>
      <c r="K3" s="22"/>
      <c r="L3" s="22"/>
      <c r="M3" s="22"/>
      <c r="N3" s="22"/>
      <c r="O3" s="22"/>
      <c r="P3" s="22"/>
      <c r="Q3" s="22"/>
      <c r="R3" s="22"/>
      <c r="S3" s="22"/>
    </row>
    <row r="4" spans="1:19" ht="18" customHeight="1">
      <c r="A4" s="293" t="s">
        <v>145</v>
      </c>
      <c r="B4" s="250" t="s">
        <v>78</v>
      </c>
      <c r="C4" s="225"/>
      <c r="D4" s="226"/>
      <c r="E4" s="262" t="s">
        <v>77</v>
      </c>
      <c r="F4" s="285" t="s">
        <v>65</v>
      </c>
      <c r="G4" s="296" t="s">
        <v>144</v>
      </c>
    </row>
    <row r="5" spans="1:19" ht="18" customHeight="1">
      <c r="A5" s="294"/>
      <c r="B5" s="227" t="s">
        <v>81</v>
      </c>
      <c r="C5" s="227" t="s">
        <v>80</v>
      </c>
      <c r="D5" s="227" t="s">
        <v>79</v>
      </c>
      <c r="E5" s="238" t="s">
        <v>82</v>
      </c>
      <c r="F5" s="286"/>
      <c r="G5" s="297"/>
    </row>
    <row r="6" spans="1:19" ht="18" customHeight="1">
      <c r="A6" s="295"/>
      <c r="B6" s="58" t="s">
        <v>174</v>
      </c>
      <c r="C6" s="59" t="s">
        <v>45</v>
      </c>
      <c r="D6" s="60" t="s">
        <v>173</v>
      </c>
      <c r="E6" s="61" t="s">
        <v>83</v>
      </c>
      <c r="F6" s="43" t="s">
        <v>43</v>
      </c>
      <c r="G6" s="298"/>
    </row>
    <row r="7" spans="1:19" ht="18" customHeight="1">
      <c r="A7" s="26" t="s">
        <v>62</v>
      </c>
      <c r="B7" s="191">
        <v>6274</v>
      </c>
      <c r="C7" s="192">
        <v>52017</v>
      </c>
      <c r="D7" s="192">
        <v>171772</v>
      </c>
      <c r="E7" s="192">
        <v>350738</v>
      </c>
      <c r="F7" s="193">
        <v>580801</v>
      </c>
      <c r="G7" s="27" t="s">
        <v>61</v>
      </c>
      <c r="H7" s="62"/>
      <c r="I7" s="62"/>
      <c r="J7" s="62"/>
      <c r="K7" s="62"/>
      <c r="L7" s="62"/>
    </row>
    <row r="8" spans="1:19" ht="18" customHeight="1">
      <c r="A8" s="28" t="s">
        <v>103</v>
      </c>
      <c r="B8" s="176">
        <v>0</v>
      </c>
      <c r="C8" s="177">
        <v>0</v>
      </c>
      <c r="D8" s="195">
        <v>2423</v>
      </c>
      <c r="E8" s="177">
        <v>0</v>
      </c>
      <c r="F8" s="196">
        <v>2423</v>
      </c>
      <c r="G8" s="29" t="s">
        <v>33</v>
      </c>
    </row>
    <row r="9" spans="1:19" ht="18" customHeight="1">
      <c r="A9" s="28" t="s">
        <v>106</v>
      </c>
      <c r="B9" s="194">
        <v>1909</v>
      </c>
      <c r="C9" s="177">
        <v>0</v>
      </c>
      <c r="D9" s="177">
        <v>0</v>
      </c>
      <c r="E9" s="177">
        <v>0</v>
      </c>
      <c r="F9" s="196">
        <v>1909</v>
      </c>
      <c r="G9" s="29" t="s">
        <v>41</v>
      </c>
    </row>
    <row r="10" spans="1:19" ht="18" customHeight="1">
      <c r="A10" s="28" t="s">
        <v>102</v>
      </c>
      <c r="B10" s="176">
        <v>0</v>
      </c>
      <c r="C10" s="177">
        <v>0</v>
      </c>
      <c r="D10" s="195">
        <v>2947</v>
      </c>
      <c r="E10" s="177">
        <v>0</v>
      </c>
      <c r="F10" s="196">
        <v>2947</v>
      </c>
      <c r="G10" s="29" t="s">
        <v>39</v>
      </c>
    </row>
    <row r="11" spans="1:19" ht="18" customHeight="1">
      <c r="A11" s="28" t="s">
        <v>105</v>
      </c>
      <c r="B11" s="194">
        <v>234</v>
      </c>
      <c r="C11" s="195">
        <v>12328</v>
      </c>
      <c r="D11" s="195">
        <v>2075</v>
      </c>
      <c r="E11" s="177">
        <v>0</v>
      </c>
      <c r="F11" s="196">
        <v>14637</v>
      </c>
      <c r="G11" s="29" t="s">
        <v>42</v>
      </c>
    </row>
    <row r="12" spans="1:19" ht="18" customHeight="1">
      <c r="A12" s="28" t="s">
        <v>101</v>
      </c>
      <c r="B12" s="176">
        <v>0</v>
      </c>
      <c r="C12" s="195">
        <v>4344</v>
      </c>
      <c r="D12" s="195">
        <v>29972</v>
      </c>
      <c r="E12" s="177">
        <v>0</v>
      </c>
      <c r="F12" s="196">
        <v>34316</v>
      </c>
      <c r="G12" s="29" t="s">
        <v>38</v>
      </c>
    </row>
    <row r="13" spans="1:19" ht="18" customHeight="1">
      <c r="A13" s="28" t="s">
        <v>104</v>
      </c>
      <c r="B13" s="176">
        <v>0</v>
      </c>
      <c r="C13" s="195">
        <v>1344</v>
      </c>
      <c r="D13" s="195">
        <v>34851</v>
      </c>
      <c r="E13" s="177">
        <v>0</v>
      </c>
      <c r="F13" s="196">
        <v>36195</v>
      </c>
      <c r="G13" s="29" t="s">
        <v>37</v>
      </c>
    </row>
    <row r="14" spans="1:19" ht="18" customHeight="1">
      <c r="A14" s="28" t="s">
        <v>64</v>
      </c>
      <c r="B14" s="176">
        <v>0</v>
      </c>
      <c r="C14" s="195">
        <v>14735</v>
      </c>
      <c r="D14" s="195">
        <v>97338</v>
      </c>
      <c r="E14" s="195">
        <v>1180</v>
      </c>
      <c r="F14" s="196">
        <v>113253</v>
      </c>
      <c r="G14" s="29" t="s">
        <v>63</v>
      </c>
    </row>
    <row r="15" spans="1:19" ht="18" customHeight="1">
      <c r="A15" s="28" t="s">
        <v>108</v>
      </c>
      <c r="B15" s="194">
        <v>3478</v>
      </c>
      <c r="C15" s="177">
        <v>0</v>
      </c>
      <c r="D15" s="177">
        <v>0</v>
      </c>
      <c r="E15" s="195">
        <v>2284</v>
      </c>
      <c r="F15" s="196">
        <v>5762</v>
      </c>
      <c r="G15" s="29" t="s">
        <v>109</v>
      </c>
    </row>
    <row r="16" spans="1:19" ht="18" customHeight="1">
      <c r="A16" s="28" t="s">
        <v>107</v>
      </c>
      <c r="B16" s="194">
        <f>SUM(B17:B18)</f>
        <v>396</v>
      </c>
      <c r="C16" s="177">
        <f t="shared" ref="C16:F16" si="0">SUM(C17:C18)</f>
        <v>0</v>
      </c>
      <c r="D16" s="177">
        <f t="shared" si="0"/>
        <v>0</v>
      </c>
      <c r="E16" s="195">
        <f t="shared" si="0"/>
        <v>281288</v>
      </c>
      <c r="F16" s="196">
        <f t="shared" si="0"/>
        <v>281684</v>
      </c>
      <c r="G16" s="29" t="s">
        <v>35</v>
      </c>
    </row>
    <row r="17" spans="1:19" ht="18" customHeight="1">
      <c r="A17" s="31" t="s">
        <v>175</v>
      </c>
      <c r="B17" s="176">
        <v>0</v>
      </c>
      <c r="C17" s="177">
        <v>0</v>
      </c>
      <c r="D17" s="177">
        <v>0</v>
      </c>
      <c r="E17" s="195">
        <v>206705</v>
      </c>
      <c r="F17" s="196">
        <v>206705</v>
      </c>
      <c r="G17" s="32" t="s">
        <v>13</v>
      </c>
    </row>
    <row r="18" spans="1:19" ht="18" customHeight="1">
      <c r="A18" s="31" t="s">
        <v>176</v>
      </c>
      <c r="B18" s="194">
        <v>396</v>
      </c>
      <c r="C18" s="177">
        <v>0</v>
      </c>
      <c r="D18" s="177">
        <v>0</v>
      </c>
      <c r="E18" s="195">
        <v>74583</v>
      </c>
      <c r="F18" s="196">
        <v>74979</v>
      </c>
      <c r="G18" s="32" t="s">
        <v>14</v>
      </c>
    </row>
    <row r="19" spans="1:19" ht="18" customHeight="1">
      <c r="A19" s="28" t="s">
        <v>100</v>
      </c>
      <c r="B19" s="194">
        <v>257</v>
      </c>
      <c r="C19" s="195">
        <v>4940</v>
      </c>
      <c r="D19" s="177">
        <v>0</v>
      </c>
      <c r="E19" s="195">
        <v>64197</v>
      </c>
      <c r="F19" s="196">
        <v>69394</v>
      </c>
      <c r="G19" s="29" t="s">
        <v>34</v>
      </c>
    </row>
    <row r="20" spans="1:19" ht="18" customHeight="1">
      <c r="A20" s="379" t="s">
        <v>99</v>
      </c>
      <c r="B20" s="189">
        <v>0</v>
      </c>
      <c r="C20" s="386">
        <v>14326</v>
      </c>
      <c r="D20" s="198">
        <v>2166</v>
      </c>
      <c r="E20" s="198">
        <v>1789</v>
      </c>
      <c r="F20" s="199">
        <v>18281</v>
      </c>
      <c r="G20" s="63" t="s">
        <v>36</v>
      </c>
    </row>
    <row r="21" spans="1:19" s="4" customFormat="1" ht="125.25" customHeight="1">
      <c r="A21" s="302" t="s">
        <v>287</v>
      </c>
      <c r="B21" s="302"/>
      <c r="C21" s="302"/>
      <c r="D21" s="340"/>
      <c r="E21" s="301" t="s">
        <v>288</v>
      </c>
      <c r="F21" s="301"/>
      <c r="G21" s="305"/>
      <c r="H21" s="45"/>
      <c r="I21" s="37"/>
      <c r="J21" s="38"/>
      <c r="K21" s="38"/>
      <c r="L21" s="38"/>
      <c r="M21" s="38"/>
      <c r="N21" s="38"/>
      <c r="O21" s="38"/>
      <c r="P21" s="38"/>
      <c r="Q21" s="37"/>
      <c r="R21" s="37"/>
      <c r="S21" s="37"/>
    </row>
  </sheetData>
  <mergeCells count="7">
    <mergeCell ref="A21:D21"/>
    <mergeCell ref="E21:G21"/>
    <mergeCell ref="A1:G1"/>
    <mergeCell ref="A2:G2"/>
    <mergeCell ref="G4:G6"/>
    <mergeCell ref="A4:A6"/>
    <mergeCell ref="F4:F5"/>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F16" formulaRange="1"/>
  </ignoredErrors>
</worksheet>
</file>

<file path=xl/worksheets/sheet19.xml><?xml version="1.0" encoding="utf-8"?>
<worksheet xmlns="http://schemas.openxmlformats.org/spreadsheetml/2006/main" xmlns:r="http://schemas.openxmlformats.org/officeDocument/2006/relationships">
  <dimension ref="A1:S21"/>
  <sheetViews>
    <sheetView showGridLines="0" rightToLeft="1" view="pageBreakPreview" topLeftCell="A10" zoomScale="115" zoomScaleNormal="100" zoomScaleSheetLayoutView="115" workbookViewId="0">
      <selection activeCell="B23" sqref="B23"/>
    </sheetView>
  </sheetViews>
  <sheetFormatPr defaultColWidth="8" defaultRowHeight="18" customHeight="1"/>
  <cols>
    <col min="1" max="1" width="22.140625" style="19" customWidth="1"/>
    <col min="2" max="2" width="14.140625" style="19" customWidth="1"/>
    <col min="3" max="3" width="9.7109375" style="19" customWidth="1"/>
    <col min="4" max="9" width="10.140625" style="19" customWidth="1"/>
    <col min="10" max="10" width="10.42578125" style="19" customWidth="1"/>
    <col min="11" max="11" width="22.140625" style="19" customWidth="1"/>
    <col min="12" max="19" width="8" style="19"/>
    <col min="20" max="16384" width="8" style="2"/>
  </cols>
  <sheetData>
    <row r="1" spans="1:19" s="1" customFormat="1" ht="20.100000000000001" customHeight="1">
      <c r="A1" s="287" t="s">
        <v>244</v>
      </c>
      <c r="B1" s="287"/>
      <c r="C1" s="287"/>
      <c r="D1" s="287"/>
      <c r="E1" s="287"/>
      <c r="F1" s="287"/>
      <c r="G1" s="287"/>
      <c r="H1" s="287"/>
      <c r="I1" s="287"/>
      <c r="J1" s="287"/>
      <c r="K1" s="287"/>
      <c r="L1" s="18"/>
      <c r="M1" s="18"/>
      <c r="N1" s="18"/>
      <c r="O1" s="18"/>
      <c r="P1" s="18"/>
      <c r="Q1" s="18"/>
      <c r="R1" s="18"/>
      <c r="S1" s="18"/>
    </row>
    <row r="2" spans="1:19" s="8" customFormat="1" ht="20.100000000000001" customHeight="1">
      <c r="A2" s="289" t="s">
        <v>298</v>
      </c>
      <c r="B2" s="289"/>
      <c r="C2" s="289"/>
      <c r="D2" s="289"/>
      <c r="E2" s="289"/>
      <c r="F2" s="289"/>
      <c r="G2" s="289"/>
      <c r="H2" s="289"/>
      <c r="I2" s="289"/>
      <c r="J2" s="289"/>
      <c r="K2" s="289"/>
      <c r="L2" s="39"/>
      <c r="M2" s="39"/>
      <c r="N2" s="39"/>
      <c r="O2" s="39"/>
      <c r="P2" s="39"/>
      <c r="Q2" s="39"/>
      <c r="R2" s="39"/>
      <c r="S2" s="39"/>
    </row>
    <row r="3" spans="1:19" s="6" customFormat="1" ht="6" customHeight="1">
      <c r="A3" s="20"/>
      <c r="B3" s="20"/>
      <c r="C3" s="20"/>
      <c r="D3" s="20"/>
      <c r="E3" s="20"/>
      <c r="F3" s="20"/>
      <c r="G3" s="20"/>
      <c r="H3" s="20"/>
      <c r="I3" s="20"/>
      <c r="J3" s="20"/>
      <c r="K3" s="20"/>
      <c r="L3" s="22"/>
      <c r="M3" s="22"/>
      <c r="N3" s="22"/>
      <c r="O3" s="22"/>
      <c r="P3" s="22"/>
      <c r="Q3" s="22"/>
      <c r="R3" s="22"/>
      <c r="S3" s="22"/>
    </row>
    <row r="4" spans="1:19" ht="15.95" customHeight="1">
      <c r="A4" s="293" t="s">
        <v>145</v>
      </c>
      <c r="B4" s="352" t="s">
        <v>15</v>
      </c>
      <c r="C4" s="353"/>
      <c r="D4" s="353"/>
      <c r="E4" s="353"/>
      <c r="F4" s="225"/>
      <c r="G4" s="366" t="s">
        <v>16</v>
      </c>
      <c r="H4" s="366"/>
      <c r="I4" s="367"/>
      <c r="J4" s="285" t="s">
        <v>65</v>
      </c>
      <c r="K4" s="333" t="s">
        <v>144</v>
      </c>
    </row>
    <row r="5" spans="1:19" ht="15.95" customHeight="1">
      <c r="A5" s="294"/>
      <c r="B5" s="50" t="s">
        <v>177</v>
      </c>
      <c r="C5" s="368" t="s">
        <v>22</v>
      </c>
      <c r="D5" s="368" t="s">
        <v>157</v>
      </c>
      <c r="E5" s="368" t="s">
        <v>20</v>
      </c>
      <c r="F5" s="368" t="s">
        <v>19</v>
      </c>
      <c r="G5" s="368" t="s">
        <v>18</v>
      </c>
      <c r="H5" s="368" t="s">
        <v>17</v>
      </c>
      <c r="I5" s="55" t="s">
        <v>113</v>
      </c>
      <c r="J5" s="286"/>
      <c r="K5" s="334"/>
    </row>
    <row r="6" spans="1:19" ht="15.95" customHeight="1">
      <c r="A6" s="295"/>
      <c r="B6" s="52" t="s">
        <v>150</v>
      </c>
      <c r="C6" s="369"/>
      <c r="D6" s="369"/>
      <c r="E6" s="369"/>
      <c r="F6" s="369"/>
      <c r="G6" s="369"/>
      <c r="H6" s="369"/>
      <c r="I6" s="56" t="s">
        <v>112</v>
      </c>
      <c r="J6" s="43" t="s">
        <v>43</v>
      </c>
      <c r="K6" s="335"/>
    </row>
    <row r="7" spans="1:19" ht="16.5" customHeight="1">
      <c r="A7" s="26" t="s">
        <v>62</v>
      </c>
      <c r="B7" s="191">
        <v>12</v>
      </c>
      <c r="C7" s="192">
        <v>8</v>
      </c>
      <c r="D7" s="192">
        <v>12</v>
      </c>
      <c r="E7" s="192">
        <v>28</v>
      </c>
      <c r="F7" s="192">
        <v>19</v>
      </c>
      <c r="G7" s="192">
        <v>32</v>
      </c>
      <c r="H7" s="192">
        <v>25</v>
      </c>
      <c r="I7" s="192">
        <v>12</v>
      </c>
      <c r="J7" s="193">
        <v>148</v>
      </c>
      <c r="K7" s="27" t="s">
        <v>61</v>
      </c>
    </row>
    <row r="8" spans="1:19" ht="16.5" customHeight="1">
      <c r="A8" s="28" t="s">
        <v>103</v>
      </c>
      <c r="B8" s="176">
        <v>0</v>
      </c>
      <c r="C8" s="177">
        <v>0</v>
      </c>
      <c r="D8" s="177">
        <v>0</v>
      </c>
      <c r="E8" s="195">
        <v>4</v>
      </c>
      <c r="F8" s="195">
        <v>1</v>
      </c>
      <c r="G8" s="177">
        <v>0</v>
      </c>
      <c r="H8" s="177">
        <v>0</v>
      </c>
      <c r="I8" s="177">
        <v>0</v>
      </c>
      <c r="J8" s="196">
        <v>5</v>
      </c>
      <c r="K8" s="29" t="s">
        <v>33</v>
      </c>
    </row>
    <row r="9" spans="1:19" ht="16.5" customHeight="1">
      <c r="A9" s="28" t="s">
        <v>106</v>
      </c>
      <c r="B9" s="176">
        <v>0</v>
      </c>
      <c r="C9" s="195">
        <v>2</v>
      </c>
      <c r="D9" s="195">
        <v>5</v>
      </c>
      <c r="E9" s="177">
        <v>0</v>
      </c>
      <c r="F9" s="177">
        <v>0</v>
      </c>
      <c r="G9" s="177">
        <v>0</v>
      </c>
      <c r="H9" s="177">
        <v>0</v>
      </c>
      <c r="I9" s="177">
        <v>0</v>
      </c>
      <c r="J9" s="196">
        <v>7</v>
      </c>
      <c r="K9" s="29" t="s">
        <v>41</v>
      </c>
    </row>
    <row r="10" spans="1:19" ht="16.5" customHeight="1">
      <c r="A10" s="28" t="s">
        <v>102</v>
      </c>
      <c r="B10" s="176">
        <v>0</v>
      </c>
      <c r="C10" s="177">
        <v>0</v>
      </c>
      <c r="D10" s="177">
        <v>0</v>
      </c>
      <c r="E10" s="195">
        <v>3</v>
      </c>
      <c r="F10" s="177">
        <v>0</v>
      </c>
      <c r="G10" s="177">
        <v>0</v>
      </c>
      <c r="H10" s="177">
        <v>0</v>
      </c>
      <c r="I10" s="177">
        <v>0</v>
      </c>
      <c r="J10" s="196">
        <v>3</v>
      </c>
      <c r="K10" s="29" t="s">
        <v>39</v>
      </c>
    </row>
    <row r="11" spans="1:19" ht="16.5" customHeight="1">
      <c r="A11" s="28" t="s">
        <v>105</v>
      </c>
      <c r="B11" s="176">
        <v>0</v>
      </c>
      <c r="C11" s="195">
        <v>1</v>
      </c>
      <c r="D11" s="177">
        <v>0</v>
      </c>
      <c r="E11" s="195">
        <v>2</v>
      </c>
      <c r="F11" s="177">
        <v>0</v>
      </c>
      <c r="G11" s="195">
        <v>7</v>
      </c>
      <c r="H11" s="195">
        <v>1</v>
      </c>
      <c r="I11" s="177">
        <v>0</v>
      </c>
      <c r="J11" s="196">
        <v>11</v>
      </c>
      <c r="K11" s="29" t="s">
        <v>42</v>
      </c>
    </row>
    <row r="12" spans="1:19" ht="16.5" customHeight="1">
      <c r="A12" s="28" t="s">
        <v>101</v>
      </c>
      <c r="B12" s="176">
        <v>0</v>
      </c>
      <c r="C12" s="177">
        <v>0</v>
      </c>
      <c r="D12" s="195">
        <v>3</v>
      </c>
      <c r="E12" s="195">
        <v>3</v>
      </c>
      <c r="F12" s="195">
        <v>1</v>
      </c>
      <c r="G12" s="177">
        <v>0</v>
      </c>
      <c r="H12" s="177">
        <v>0</v>
      </c>
      <c r="I12" s="177">
        <v>0</v>
      </c>
      <c r="J12" s="196">
        <v>7</v>
      </c>
      <c r="K12" s="29" t="s">
        <v>38</v>
      </c>
    </row>
    <row r="13" spans="1:19" ht="16.5" customHeight="1">
      <c r="A13" s="28" t="s">
        <v>104</v>
      </c>
      <c r="B13" s="176">
        <v>0</v>
      </c>
      <c r="C13" s="177">
        <v>0</v>
      </c>
      <c r="D13" s="177">
        <v>0</v>
      </c>
      <c r="E13" s="195">
        <v>6</v>
      </c>
      <c r="F13" s="195">
        <v>6</v>
      </c>
      <c r="G13" s="195">
        <v>1</v>
      </c>
      <c r="H13" s="177">
        <v>0</v>
      </c>
      <c r="I13" s="177">
        <v>0</v>
      </c>
      <c r="J13" s="196">
        <v>13</v>
      </c>
      <c r="K13" s="29" t="s">
        <v>37</v>
      </c>
    </row>
    <row r="14" spans="1:19" ht="16.5" customHeight="1">
      <c r="A14" s="28" t="s">
        <v>64</v>
      </c>
      <c r="B14" s="176">
        <v>0</v>
      </c>
      <c r="C14" s="177">
        <v>0</v>
      </c>
      <c r="D14" s="195">
        <v>3</v>
      </c>
      <c r="E14" s="195">
        <v>7</v>
      </c>
      <c r="F14" s="195">
        <v>5</v>
      </c>
      <c r="G14" s="195">
        <v>5</v>
      </c>
      <c r="H14" s="195">
        <v>3</v>
      </c>
      <c r="I14" s="195">
        <v>3</v>
      </c>
      <c r="J14" s="196">
        <v>26</v>
      </c>
      <c r="K14" s="29" t="s">
        <v>63</v>
      </c>
    </row>
    <row r="15" spans="1:19" ht="16.5" customHeight="1">
      <c r="A15" s="28" t="s">
        <v>108</v>
      </c>
      <c r="B15" s="194">
        <v>9</v>
      </c>
      <c r="C15" s="195">
        <v>5</v>
      </c>
      <c r="D15" s="195">
        <v>1</v>
      </c>
      <c r="E15" s="195">
        <v>2</v>
      </c>
      <c r="F15" s="177">
        <v>0</v>
      </c>
      <c r="G15" s="177">
        <v>0</v>
      </c>
      <c r="H15" s="177">
        <v>0</v>
      </c>
      <c r="I15" s="177">
        <v>0</v>
      </c>
      <c r="J15" s="196">
        <v>17</v>
      </c>
      <c r="K15" s="29" t="s">
        <v>109</v>
      </c>
    </row>
    <row r="16" spans="1:19" ht="16.5" customHeight="1">
      <c r="A16" s="28" t="s">
        <v>107</v>
      </c>
      <c r="B16" s="194">
        <f>SUM(B17:B18)</f>
        <v>1</v>
      </c>
      <c r="C16" s="177">
        <f t="shared" ref="C16:J16" si="0">SUM(C17:C18)</f>
        <v>0</v>
      </c>
      <c r="D16" s="177">
        <f t="shared" si="0"/>
        <v>0</v>
      </c>
      <c r="E16" s="195">
        <f t="shared" si="0"/>
        <v>1</v>
      </c>
      <c r="F16" s="195">
        <f t="shared" si="0"/>
        <v>3</v>
      </c>
      <c r="G16" s="195">
        <f t="shared" si="0"/>
        <v>7</v>
      </c>
      <c r="H16" s="195">
        <f t="shared" si="0"/>
        <v>6</v>
      </c>
      <c r="I16" s="195">
        <f t="shared" si="0"/>
        <v>8</v>
      </c>
      <c r="J16" s="196">
        <f t="shared" si="0"/>
        <v>26</v>
      </c>
      <c r="K16" s="29" t="s">
        <v>35</v>
      </c>
    </row>
    <row r="17" spans="1:19" ht="16.5" customHeight="1">
      <c r="A17" s="31" t="s">
        <v>175</v>
      </c>
      <c r="B17" s="176">
        <v>0</v>
      </c>
      <c r="C17" s="177">
        <v>0</v>
      </c>
      <c r="D17" s="177">
        <v>0</v>
      </c>
      <c r="E17" s="177">
        <v>0</v>
      </c>
      <c r="F17" s="177">
        <v>0</v>
      </c>
      <c r="G17" s="195">
        <v>4</v>
      </c>
      <c r="H17" s="195">
        <v>4</v>
      </c>
      <c r="I17" s="195">
        <v>8</v>
      </c>
      <c r="J17" s="196">
        <v>16</v>
      </c>
      <c r="K17" s="32" t="s">
        <v>13</v>
      </c>
    </row>
    <row r="18" spans="1:19" ht="16.5" customHeight="1">
      <c r="A18" s="31" t="s">
        <v>176</v>
      </c>
      <c r="B18" s="194">
        <v>1</v>
      </c>
      <c r="C18" s="177">
        <v>0</v>
      </c>
      <c r="D18" s="177">
        <v>0</v>
      </c>
      <c r="E18" s="195">
        <v>1</v>
      </c>
      <c r="F18" s="195">
        <v>3</v>
      </c>
      <c r="G18" s="195">
        <v>3</v>
      </c>
      <c r="H18" s="195">
        <v>2</v>
      </c>
      <c r="I18" s="177">
        <v>0</v>
      </c>
      <c r="J18" s="196">
        <v>10</v>
      </c>
      <c r="K18" s="32" t="s">
        <v>14</v>
      </c>
    </row>
    <row r="19" spans="1:19" ht="16.5" customHeight="1">
      <c r="A19" s="28" t="s">
        <v>100</v>
      </c>
      <c r="B19" s="194">
        <v>2</v>
      </c>
      <c r="C19" s="177">
        <v>0</v>
      </c>
      <c r="D19" s="177">
        <v>0</v>
      </c>
      <c r="E19" s="177">
        <v>0</v>
      </c>
      <c r="F19" s="195">
        <v>1</v>
      </c>
      <c r="G19" s="195">
        <v>2</v>
      </c>
      <c r="H19" s="195">
        <v>8</v>
      </c>
      <c r="I19" s="177">
        <v>0</v>
      </c>
      <c r="J19" s="196">
        <v>13</v>
      </c>
      <c r="K19" s="29" t="s">
        <v>34</v>
      </c>
    </row>
    <row r="20" spans="1:19" ht="16.5" customHeight="1">
      <c r="A20" s="379" t="s">
        <v>99</v>
      </c>
      <c r="B20" s="189">
        <v>0</v>
      </c>
      <c r="C20" s="179">
        <v>0</v>
      </c>
      <c r="D20" s="179">
        <v>0</v>
      </c>
      <c r="E20" s="179">
        <v>0</v>
      </c>
      <c r="F20" s="198">
        <v>2</v>
      </c>
      <c r="G20" s="198">
        <v>10</v>
      </c>
      <c r="H20" s="198">
        <v>7</v>
      </c>
      <c r="I20" s="198">
        <v>1</v>
      </c>
      <c r="J20" s="199">
        <v>20</v>
      </c>
      <c r="K20" s="34" t="s">
        <v>36</v>
      </c>
    </row>
    <row r="21" spans="1:19" s="4" customFormat="1" ht="30.75" customHeight="1">
      <c r="A21" s="302" t="s">
        <v>254</v>
      </c>
      <c r="B21" s="302"/>
      <c r="C21" s="302"/>
      <c r="D21" s="340"/>
      <c r="E21" s="340"/>
      <c r="F21" s="301" t="s">
        <v>257</v>
      </c>
      <c r="G21" s="305"/>
      <c r="H21" s="305"/>
      <c r="I21" s="305"/>
      <c r="J21" s="305"/>
      <c r="K21" s="305"/>
      <c r="L21" s="45"/>
      <c r="M21" s="38"/>
      <c r="N21" s="38"/>
      <c r="O21" s="38"/>
      <c r="P21" s="38"/>
      <c r="Q21" s="38"/>
      <c r="R21" s="38"/>
      <c r="S21" s="3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dimension ref="A1:S21"/>
  <sheetViews>
    <sheetView showGridLines="0" rightToLeft="1" view="pageBreakPreview" topLeftCell="A10" zoomScale="115" zoomScaleNormal="100" zoomScaleSheetLayoutView="115" workbookViewId="0">
      <selection activeCell="B23" sqref="B23"/>
    </sheetView>
  </sheetViews>
  <sheetFormatPr defaultColWidth="8" defaultRowHeight="18" customHeight="1"/>
  <cols>
    <col min="1" max="1" width="15.5703125" style="19" customWidth="1"/>
    <col min="2" max="2" width="13.5703125" style="19" customWidth="1"/>
    <col min="3" max="3" width="9.7109375" style="19" customWidth="1"/>
    <col min="4" max="4" width="10.28515625" style="19" customWidth="1"/>
    <col min="5" max="5" width="9.5703125" style="19" customWidth="1"/>
    <col min="6" max="6" width="9.7109375" style="19" customWidth="1"/>
    <col min="7" max="8" width="12" style="19" bestFit="1" customWidth="1"/>
    <col min="9" max="9" width="10.42578125" style="19" bestFit="1" customWidth="1"/>
    <col min="10" max="10" width="12.28515625" style="19" bestFit="1" customWidth="1"/>
    <col min="11" max="11" width="20.28515625" style="19" customWidth="1"/>
    <col min="12" max="19" width="8" style="19"/>
    <col min="20" max="16384" width="8" style="2"/>
  </cols>
  <sheetData>
    <row r="1" spans="1:19" s="1" customFormat="1" ht="20.100000000000001" customHeight="1">
      <c r="A1" s="287" t="s">
        <v>245</v>
      </c>
      <c r="B1" s="287"/>
      <c r="C1" s="287"/>
      <c r="D1" s="287"/>
      <c r="E1" s="287"/>
      <c r="F1" s="287"/>
      <c r="G1" s="287"/>
      <c r="H1" s="287"/>
      <c r="I1" s="287"/>
      <c r="J1" s="287"/>
      <c r="K1" s="287"/>
      <c r="L1" s="18"/>
      <c r="M1" s="18"/>
      <c r="N1" s="18"/>
      <c r="O1" s="18"/>
      <c r="P1" s="18"/>
      <c r="Q1" s="18"/>
      <c r="R1" s="18"/>
      <c r="S1" s="18"/>
    </row>
    <row r="2" spans="1:19" s="8" customFormat="1" ht="20.100000000000001" customHeight="1">
      <c r="A2" s="289" t="s">
        <v>299</v>
      </c>
      <c r="B2" s="289"/>
      <c r="C2" s="289"/>
      <c r="D2" s="289"/>
      <c r="E2" s="289"/>
      <c r="F2" s="289"/>
      <c r="G2" s="289"/>
      <c r="H2" s="289"/>
      <c r="I2" s="289"/>
      <c r="J2" s="289"/>
      <c r="K2" s="289"/>
      <c r="L2" s="39"/>
      <c r="M2" s="39"/>
      <c r="N2" s="39"/>
      <c r="O2" s="39"/>
      <c r="P2" s="39"/>
      <c r="Q2" s="39"/>
      <c r="R2" s="39"/>
      <c r="S2" s="39"/>
    </row>
    <row r="3" spans="1:19" s="6" customFormat="1" ht="6" customHeight="1">
      <c r="A3" s="20"/>
      <c r="B3" s="20"/>
      <c r="C3" s="20"/>
      <c r="D3" s="20"/>
      <c r="E3" s="20"/>
      <c r="F3" s="20"/>
      <c r="G3" s="20"/>
      <c r="H3" s="20"/>
      <c r="I3" s="20"/>
      <c r="J3" s="20"/>
      <c r="K3" s="20"/>
      <c r="L3" s="22"/>
      <c r="M3" s="22"/>
      <c r="N3" s="22"/>
      <c r="O3" s="22"/>
      <c r="P3" s="22"/>
      <c r="Q3" s="22"/>
      <c r="R3" s="22"/>
      <c r="S3" s="22"/>
    </row>
    <row r="4" spans="1:19" ht="15.95" customHeight="1">
      <c r="A4" s="293" t="s">
        <v>145</v>
      </c>
      <c r="B4" s="352" t="s">
        <v>15</v>
      </c>
      <c r="C4" s="353"/>
      <c r="D4" s="353"/>
      <c r="E4" s="353"/>
      <c r="F4" s="225"/>
      <c r="G4" s="366" t="s">
        <v>16</v>
      </c>
      <c r="H4" s="366"/>
      <c r="I4" s="367"/>
      <c r="J4" s="285" t="s">
        <v>65</v>
      </c>
      <c r="K4" s="296" t="s">
        <v>144</v>
      </c>
    </row>
    <row r="5" spans="1:19" ht="15.95" customHeight="1">
      <c r="A5" s="294"/>
      <c r="B5" s="50" t="s">
        <v>177</v>
      </c>
      <c r="C5" s="368" t="s">
        <v>22</v>
      </c>
      <c r="D5" s="368" t="s">
        <v>21</v>
      </c>
      <c r="E5" s="368" t="s">
        <v>20</v>
      </c>
      <c r="F5" s="368" t="s">
        <v>19</v>
      </c>
      <c r="G5" s="368" t="s">
        <v>18</v>
      </c>
      <c r="H5" s="368" t="s">
        <v>17</v>
      </c>
      <c r="I5" s="51" t="s">
        <v>113</v>
      </c>
      <c r="J5" s="286"/>
      <c r="K5" s="297"/>
    </row>
    <row r="6" spans="1:19" ht="15.95" customHeight="1">
      <c r="A6" s="295"/>
      <c r="B6" s="52" t="s">
        <v>150</v>
      </c>
      <c r="C6" s="369"/>
      <c r="D6" s="369"/>
      <c r="E6" s="369"/>
      <c r="F6" s="369"/>
      <c r="G6" s="369"/>
      <c r="H6" s="369"/>
      <c r="I6" s="47" t="s">
        <v>112</v>
      </c>
      <c r="J6" s="43" t="s">
        <v>43</v>
      </c>
      <c r="K6" s="298"/>
    </row>
    <row r="7" spans="1:19" ht="15.95" customHeight="1">
      <c r="A7" s="26" t="s">
        <v>62</v>
      </c>
      <c r="B7" s="191">
        <v>2024</v>
      </c>
      <c r="C7" s="192">
        <v>1831</v>
      </c>
      <c r="D7" s="192">
        <v>22831</v>
      </c>
      <c r="E7" s="192">
        <v>54339</v>
      </c>
      <c r="F7" s="192">
        <v>81679</v>
      </c>
      <c r="G7" s="192">
        <v>126526</v>
      </c>
      <c r="H7" s="192">
        <v>171268</v>
      </c>
      <c r="I7" s="192">
        <v>120303</v>
      </c>
      <c r="J7" s="193">
        <v>580801</v>
      </c>
      <c r="K7" s="27" t="s">
        <v>61</v>
      </c>
    </row>
    <row r="8" spans="1:19" ht="15.95" customHeight="1">
      <c r="A8" s="28" t="s">
        <v>103</v>
      </c>
      <c r="B8" s="176">
        <v>0</v>
      </c>
      <c r="C8" s="177">
        <v>0</v>
      </c>
      <c r="D8" s="177">
        <v>0</v>
      </c>
      <c r="E8" s="195">
        <v>1661</v>
      </c>
      <c r="F8" s="195">
        <v>762</v>
      </c>
      <c r="G8" s="177">
        <v>0</v>
      </c>
      <c r="H8" s="177">
        <v>0</v>
      </c>
      <c r="I8" s="177">
        <v>0</v>
      </c>
      <c r="J8" s="196">
        <v>2423</v>
      </c>
      <c r="K8" s="53" t="s">
        <v>33</v>
      </c>
    </row>
    <row r="9" spans="1:19" ht="15.95" customHeight="1">
      <c r="A9" s="28" t="s">
        <v>106</v>
      </c>
      <c r="B9" s="176">
        <v>0</v>
      </c>
      <c r="C9" s="195">
        <v>953</v>
      </c>
      <c r="D9" s="195">
        <v>956</v>
      </c>
      <c r="E9" s="177">
        <v>0</v>
      </c>
      <c r="F9" s="177">
        <v>0</v>
      </c>
      <c r="G9" s="177">
        <v>0</v>
      </c>
      <c r="H9" s="177">
        <v>0</v>
      </c>
      <c r="I9" s="177">
        <v>0</v>
      </c>
      <c r="J9" s="196">
        <v>1909</v>
      </c>
      <c r="K9" s="53" t="s">
        <v>41</v>
      </c>
    </row>
    <row r="10" spans="1:19" ht="15.95" customHeight="1">
      <c r="A10" s="28" t="s">
        <v>102</v>
      </c>
      <c r="B10" s="176">
        <v>0</v>
      </c>
      <c r="C10" s="177">
        <v>0</v>
      </c>
      <c r="D10" s="177">
        <v>0</v>
      </c>
      <c r="E10" s="195">
        <v>2947</v>
      </c>
      <c r="F10" s="177">
        <v>0</v>
      </c>
      <c r="G10" s="177">
        <v>0</v>
      </c>
      <c r="H10" s="177">
        <v>0</v>
      </c>
      <c r="I10" s="177">
        <v>0</v>
      </c>
      <c r="J10" s="196">
        <v>2947</v>
      </c>
      <c r="K10" s="53" t="s">
        <v>39</v>
      </c>
    </row>
    <row r="11" spans="1:19" ht="15.95" customHeight="1">
      <c r="A11" s="28" t="s">
        <v>105</v>
      </c>
      <c r="B11" s="176">
        <v>0</v>
      </c>
      <c r="C11" s="195">
        <v>126</v>
      </c>
      <c r="D11" s="177">
        <v>0</v>
      </c>
      <c r="E11" s="195">
        <v>870</v>
      </c>
      <c r="F11" s="177">
        <v>0</v>
      </c>
      <c r="G11" s="195">
        <v>11566</v>
      </c>
      <c r="H11" s="195">
        <v>2075</v>
      </c>
      <c r="I11" s="177">
        <v>0</v>
      </c>
      <c r="J11" s="196">
        <v>14637</v>
      </c>
      <c r="K11" s="53" t="s">
        <v>42</v>
      </c>
    </row>
    <row r="12" spans="1:19" ht="15.95" customHeight="1">
      <c r="A12" s="28" t="s">
        <v>101</v>
      </c>
      <c r="B12" s="176">
        <v>0</v>
      </c>
      <c r="C12" s="177">
        <v>0</v>
      </c>
      <c r="D12" s="195">
        <v>14690</v>
      </c>
      <c r="E12" s="195">
        <v>15282</v>
      </c>
      <c r="F12" s="195">
        <v>4344</v>
      </c>
      <c r="G12" s="177">
        <v>0</v>
      </c>
      <c r="H12" s="177">
        <v>0</v>
      </c>
      <c r="I12" s="177">
        <v>0</v>
      </c>
      <c r="J12" s="196">
        <v>34316</v>
      </c>
      <c r="K12" s="53" t="s">
        <v>38</v>
      </c>
    </row>
    <row r="13" spans="1:19" ht="15.95" customHeight="1">
      <c r="A13" s="28" t="s">
        <v>104</v>
      </c>
      <c r="B13" s="176">
        <v>0</v>
      </c>
      <c r="C13" s="177">
        <v>0</v>
      </c>
      <c r="D13" s="177">
        <v>0</v>
      </c>
      <c r="E13" s="195">
        <v>8844</v>
      </c>
      <c r="F13" s="195">
        <v>26007</v>
      </c>
      <c r="G13" s="195">
        <v>1344</v>
      </c>
      <c r="H13" s="177">
        <v>0</v>
      </c>
      <c r="I13" s="177">
        <v>0</v>
      </c>
      <c r="J13" s="196">
        <v>36195</v>
      </c>
      <c r="K13" s="53" t="s">
        <v>37</v>
      </c>
    </row>
    <row r="14" spans="1:19" ht="15.95" customHeight="1">
      <c r="A14" s="28" t="s">
        <v>64</v>
      </c>
      <c r="B14" s="176">
        <v>0</v>
      </c>
      <c r="C14" s="177">
        <v>0</v>
      </c>
      <c r="D14" s="195">
        <v>4901</v>
      </c>
      <c r="E14" s="195">
        <v>19760</v>
      </c>
      <c r="F14" s="195">
        <v>7636</v>
      </c>
      <c r="G14" s="195">
        <v>5398</v>
      </c>
      <c r="H14" s="195">
        <v>11327</v>
      </c>
      <c r="I14" s="195">
        <v>64231</v>
      </c>
      <c r="J14" s="196">
        <v>113253</v>
      </c>
      <c r="K14" s="53" t="s">
        <v>63</v>
      </c>
    </row>
    <row r="15" spans="1:19" ht="15.95" customHeight="1">
      <c r="A15" s="28" t="s">
        <v>108</v>
      </c>
      <c r="B15" s="194">
        <v>1371</v>
      </c>
      <c r="C15" s="195">
        <v>752</v>
      </c>
      <c r="D15" s="195">
        <v>2284</v>
      </c>
      <c r="E15" s="195">
        <v>1355</v>
      </c>
      <c r="F15" s="177">
        <v>0</v>
      </c>
      <c r="G15" s="177">
        <v>0</v>
      </c>
      <c r="H15" s="177">
        <v>0</v>
      </c>
      <c r="I15" s="177">
        <v>0</v>
      </c>
      <c r="J15" s="196">
        <v>5762</v>
      </c>
      <c r="K15" s="53" t="s">
        <v>109</v>
      </c>
    </row>
    <row r="16" spans="1:19" ht="15.95" customHeight="1">
      <c r="A16" s="28" t="s">
        <v>107</v>
      </c>
      <c r="B16" s="194">
        <f>SUM(B17:B18)</f>
        <v>396</v>
      </c>
      <c r="C16" s="177">
        <f t="shared" ref="C16:J16" si="0">SUM(C17:C18)</f>
        <v>0</v>
      </c>
      <c r="D16" s="177">
        <f t="shared" si="0"/>
        <v>0</v>
      </c>
      <c r="E16" s="195">
        <f t="shared" si="0"/>
        <v>3620</v>
      </c>
      <c r="F16" s="195">
        <f t="shared" si="0"/>
        <v>40220</v>
      </c>
      <c r="G16" s="195">
        <f t="shared" si="0"/>
        <v>100514</v>
      </c>
      <c r="H16" s="195">
        <f t="shared" si="0"/>
        <v>81112</v>
      </c>
      <c r="I16" s="195">
        <f t="shared" si="0"/>
        <v>55822</v>
      </c>
      <c r="J16" s="196">
        <f t="shared" si="0"/>
        <v>281684</v>
      </c>
      <c r="K16" s="53" t="s">
        <v>35</v>
      </c>
    </row>
    <row r="17" spans="1:19" ht="15.95" customHeight="1">
      <c r="A17" s="31" t="s">
        <v>175</v>
      </c>
      <c r="B17" s="176">
        <v>0</v>
      </c>
      <c r="C17" s="177">
        <v>0</v>
      </c>
      <c r="D17" s="177">
        <v>0</v>
      </c>
      <c r="E17" s="177">
        <v>0</v>
      </c>
      <c r="F17" s="177">
        <v>0</v>
      </c>
      <c r="G17" s="195">
        <v>80163</v>
      </c>
      <c r="H17" s="195">
        <v>70720</v>
      </c>
      <c r="I17" s="195">
        <v>55822</v>
      </c>
      <c r="J17" s="196">
        <v>206705</v>
      </c>
      <c r="K17" s="32" t="s">
        <v>13</v>
      </c>
    </row>
    <row r="18" spans="1:19" ht="15.95" customHeight="1">
      <c r="A18" s="31" t="s">
        <v>176</v>
      </c>
      <c r="B18" s="194">
        <v>396</v>
      </c>
      <c r="C18" s="177">
        <v>0</v>
      </c>
      <c r="D18" s="177">
        <v>0</v>
      </c>
      <c r="E18" s="195">
        <v>3620</v>
      </c>
      <c r="F18" s="195">
        <v>40220</v>
      </c>
      <c r="G18" s="195">
        <v>20351</v>
      </c>
      <c r="H18" s="195">
        <v>10392</v>
      </c>
      <c r="I18" s="177">
        <v>0</v>
      </c>
      <c r="J18" s="196">
        <v>74979</v>
      </c>
      <c r="K18" s="32" t="s">
        <v>14</v>
      </c>
    </row>
    <row r="19" spans="1:19" ht="15.95" customHeight="1">
      <c r="A19" s="28" t="s">
        <v>100</v>
      </c>
      <c r="B19" s="194">
        <v>257</v>
      </c>
      <c r="C19" s="177">
        <v>0</v>
      </c>
      <c r="D19" s="177">
        <v>0</v>
      </c>
      <c r="E19" s="177">
        <v>0</v>
      </c>
      <c r="F19" s="195">
        <v>1661</v>
      </c>
      <c r="G19" s="195">
        <v>3279</v>
      </c>
      <c r="H19" s="195">
        <v>64197</v>
      </c>
      <c r="I19" s="177">
        <v>0</v>
      </c>
      <c r="J19" s="196">
        <v>69394</v>
      </c>
      <c r="K19" s="53" t="s">
        <v>34</v>
      </c>
    </row>
    <row r="20" spans="1:19" ht="15.95" customHeight="1">
      <c r="A20" s="379" t="s">
        <v>99</v>
      </c>
      <c r="B20" s="189">
        <v>0</v>
      </c>
      <c r="C20" s="179">
        <v>0</v>
      </c>
      <c r="D20" s="179">
        <v>0</v>
      </c>
      <c r="E20" s="179">
        <v>0</v>
      </c>
      <c r="F20" s="198">
        <v>1049</v>
      </c>
      <c r="G20" s="198">
        <v>4425</v>
      </c>
      <c r="H20" s="198">
        <v>12557</v>
      </c>
      <c r="I20" s="198">
        <v>250</v>
      </c>
      <c r="J20" s="199">
        <v>18281</v>
      </c>
      <c r="K20" s="54" t="s">
        <v>36</v>
      </c>
    </row>
    <row r="21" spans="1:19" s="4" customFormat="1" ht="120" customHeight="1">
      <c r="A21" s="302" t="s">
        <v>289</v>
      </c>
      <c r="B21" s="302"/>
      <c r="C21" s="302"/>
      <c r="D21" s="340"/>
      <c r="E21" s="340"/>
      <c r="F21" s="327" t="s">
        <v>282</v>
      </c>
      <c r="G21" s="327"/>
      <c r="H21" s="327"/>
      <c r="I21" s="327"/>
      <c r="J21" s="327"/>
      <c r="K21" s="327"/>
      <c r="L21" s="45"/>
      <c r="M21" s="38"/>
      <c r="N21" s="38"/>
      <c r="O21" s="38"/>
      <c r="P21" s="38"/>
      <c r="Q21" s="38"/>
      <c r="R21" s="38"/>
      <c r="S21" s="3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ignoredErrors>
    <ignoredError sqref="B16:J16" formulaRange="1"/>
  </ignoredErrors>
</worksheet>
</file>

<file path=xl/worksheets/sheet21.xml><?xml version="1.0" encoding="utf-8"?>
<worksheet xmlns="http://schemas.openxmlformats.org/spreadsheetml/2006/main" xmlns:r="http://schemas.openxmlformats.org/officeDocument/2006/relationships">
  <dimension ref="A1:S20"/>
  <sheetViews>
    <sheetView showGridLines="0" rightToLeft="1" view="pageBreakPreview" topLeftCell="A16" zoomScale="115" zoomScaleNormal="90" zoomScaleSheetLayoutView="115" workbookViewId="0">
      <selection activeCell="B23" sqref="B23"/>
    </sheetView>
  </sheetViews>
  <sheetFormatPr defaultColWidth="8" defaultRowHeight="18" customHeight="1"/>
  <cols>
    <col min="1" max="1" width="26.7109375" style="19" customWidth="1"/>
    <col min="2" max="6" width="16.28515625" style="19" customWidth="1"/>
    <col min="7" max="7" width="27.28515625" style="19" customWidth="1"/>
    <col min="8" max="19" width="8" style="19"/>
    <col min="20" max="16384" width="8" style="2"/>
  </cols>
  <sheetData>
    <row r="1" spans="1:19" s="1" customFormat="1" ht="20.100000000000001" customHeight="1">
      <c r="A1" s="287" t="s">
        <v>247</v>
      </c>
      <c r="B1" s="287"/>
      <c r="C1" s="287"/>
      <c r="D1" s="287"/>
      <c r="E1" s="287"/>
      <c r="F1" s="288"/>
      <c r="G1" s="288"/>
      <c r="H1" s="18"/>
      <c r="I1" s="18"/>
      <c r="J1" s="18"/>
      <c r="K1" s="18"/>
      <c r="L1" s="18"/>
      <c r="M1" s="18"/>
      <c r="N1" s="18"/>
      <c r="O1" s="18"/>
      <c r="P1" s="18"/>
      <c r="Q1" s="18"/>
      <c r="R1" s="18"/>
      <c r="S1" s="18"/>
    </row>
    <row r="2" spans="1:19" ht="20.100000000000001" customHeight="1">
      <c r="A2" s="289" t="s">
        <v>246</v>
      </c>
      <c r="B2" s="289"/>
      <c r="C2" s="289"/>
      <c r="D2" s="289"/>
      <c r="E2" s="289"/>
      <c r="F2" s="289"/>
      <c r="G2" s="289"/>
    </row>
    <row r="3" spans="1:19" s="6" customFormat="1" ht="6" customHeight="1">
      <c r="A3" s="20"/>
      <c r="B3" s="20"/>
      <c r="C3" s="20"/>
      <c r="D3" s="20"/>
      <c r="E3" s="20"/>
      <c r="F3" s="20"/>
      <c r="G3" s="20"/>
      <c r="H3" s="22"/>
      <c r="I3" s="22"/>
      <c r="J3" s="22"/>
      <c r="K3" s="22"/>
      <c r="L3" s="22"/>
      <c r="M3" s="22"/>
      <c r="N3" s="22"/>
      <c r="O3" s="22"/>
      <c r="P3" s="22"/>
      <c r="Q3" s="22"/>
      <c r="R3" s="22"/>
      <c r="S3" s="22"/>
    </row>
    <row r="4" spans="1:19" ht="17.25" customHeight="1">
      <c r="A4" s="293" t="s">
        <v>145</v>
      </c>
      <c r="B4" s="352" t="s">
        <v>46</v>
      </c>
      <c r="C4" s="353"/>
      <c r="D4" s="370" t="s">
        <v>12</v>
      </c>
      <c r="E4" s="371"/>
      <c r="F4" s="359" t="s">
        <v>65</v>
      </c>
      <c r="G4" s="333" t="s">
        <v>144</v>
      </c>
    </row>
    <row r="5" spans="1:19" ht="17.25" customHeight="1">
      <c r="A5" s="294"/>
      <c r="B5" s="70" t="s">
        <v>23</v>
      </c>
      <c r="C5" s="70" t="s">
        <v>24</v>
      </c>
      <c r="D5" s="70" t="s">
        <v>25</v>
      </c>
      <c r="E5" s="239" t="s">
        <v>113</v>
      </c>
      <c r="F5" s="372"/>
      <c r="G5" s="334"/>
    </row>
    <row r="6" spans="1:19" ht="17.25" customHeight="1">
      <c r="A6" s="295"/>
      <c r="B6" s="71" t="s">
        <v>28</v>
      </c>
      <c r="C6" s="72" t="s">
        <v>26</v>
      </c>
      <c r="D6" s="72" t="s">
        <v>27</v>
      </c>
      <c r="E6" s="240" t="s">
        <v>112</v>
      </c>
      <c r="F6" s="43" t="s">
        <v>43</v>
      </c>
      <c r="G6" s="335"/>
    </row>
    <row r="7" spans="1:19" ht="18" customHeight="1">
      <c r="A7" s="26" t="s">
        <v>62</v>
      </c>
      <c r="B7" s="191">
        <v>33</v>
      </c>
      <c r="C7" s="174">
        <v>36</v>
      </c>
      <c r="D7" s="174">
        <v>7</v>
      </c>
      <c r="E7" s="192">
        <v>20</v>
      </c>
      <c r="F7" s="193">
        <v>96</v>
      </c>
      <c r="G7" s="27" t="s">
        <v>61</v>
      </c>
    </row>
    <row r="8" spans="1:19" ht="18" customHeight="1">
      <c r="A8" s="28" t="s">
        <v>103</v>
      </c>
      <c r="B8" s="176">
        <v>0</v>
      </c>
      <c r="C8" s="177">
        <v>4</v>
      </c>
      <c r="D8" s="177">
        <v>0</v>
      </c>
      <c r="E8" s="195">
        <v>1</v>
      </c>
      <c r="F8" s="196">
        <v>5</v>
      </c>
      <c r="G8" s="29" t="s">
        <v>33</v>
      </c>
    </row>
    <row r="9" spans="1:19" ht="18" customHeight="1">
      <c r="A9" s="28" t="s">
        <v>106</v>
      </c>
      <c r="B9" s="194">
        <v>3</v>
      </c>
      <c r="C9" s="177">
        <v>2</v>
      </c>
      <c r="D9" s="177">
        <v>0</v>
      </c>
      <c r="E9" s="195">
        <v>2</v>
      </c>
      <c r="F9" s="196">
        <v>7</v>
      </c>
      <c r="G9" s="29" t="s">
        <v>41</v>
      </c>
    </row>
    <row r="10" spans="1:19" ht="18" customHeight="1">
      <c r="A10" s="28" t="s">
        <v>102</v>
      </c>
      <c r="B10" s="194">
        <v>2</v>
      </c>
      <c r="C10" s="177">
        <v>1</v>
      </c>
      <c r="D10" s="177">
        <v>0</v>
      </c>
      <c r="E10" s="177">
        <v>0</v>
      </c>
      <c r="F10" s="196">
        <v>3</v>
      </c>
      <c r="G10" s="29" t="s">
        <v>39</v>
      </c>
    </row>
    <row r="11" spans="1:19" ht="18" customHeight="1">
      <c r="A11" s="28" t="s">
        <v>105</v>
      </c>
      <c r="B11" s="194">
        <v>5</v>
      </c>
      <c r="C11" s="177">
        <v>3</v>
      </c>
      <c r="D11" s="177">
        <v>0</v>
      </c>
      <c r="E11" s="177">
        <v>0</v>
      </c>
      <c r="F11" s="196">
        <v>8</v>
      </c>
      <c r="G11" s="29" t="s">
        <v>42</v>
      </c>
    </row>
    <row r="12" spans="1:19" ht="18" customHeight="1">
      <c r="A12" s="28" t="s">
        <v>101</v>
      </c>
      <c r="B12" s="176">
        <v>0</v>
      </c>
      <c r="C12" s="177">
        <v>0</v>
      </c>
      <c r="D12" s="177">
        <v>2</v>
      </c>
      <c r="E12" s="177">
        <v>0</v>
      </c>
      <c r="F12" s="196">
        <v>2</v>
      </c>
      <c r="G12" s="29" t="s">
        <v>38</v>
      </c>
    </row>
    <row r="13" spans="1:19" ht="18" customHeight="1">
      <c r="A13" s="28" t="s">
        <v>104</v>
      </c>
      <c r="B13" s="194">
        <v>4</v>
      </c>
      <c r="C13" s="177">
        <v>0</v>
      </c>
      <c r="D13" s="177">
        <v>0</v>
      </c>
      <c r="E13" s="195">
        <v>6</v>
      </c>
      <c r="F13" s="196">
        <v>10</v>
      </c>
      <c r="G13" s="29" t="s">
        <v>37</v>
      </c>
    </row>
    <row r="14" spans="1:19" ht="18" customHeight="1">
      <c r="A14" s="28" t="s">
        <v>64</v>
      </c>
      <c r="B14" s="194">
        <v>7</v>
      </c>
      <c r="C14" s="177">
        <v>2</v>
      </c>
      <c r="D14" s="177">
        <v>2</v>
      </c>
      <c r="E14" s="195">
        <v>4</v>
      </c>
      <c r="F14" s="196">
        <v>15</v>
      </c>
      <c r="G14" s="29" t="s">
        <v>63</v>
      </c>
    </row>
    <row r="15" spans="1:19" ht="18" customHeight="1">
      <c r="A15" s="28" t="s">
        <v>108</v>
      </c>
      <c r="B15" s="176">
        <v>0</v>
      </c>
      <c r="C15" s="177">
        <v>13</v>
      </c>
      <c r="D15" s="177">
        <v>1</v>
      </c>
      <c r="E15" s="195">
        <v>2</v>
      </c>
      <c r="F15" s="196">
        <v>16</v>
      </c>
      <c r="G15" s="29" t="s">
        <v>109</v>
      </c>
    </row>
    <row r="16" spans="1:19" ht="18" customHeight="1">
      <c r="A16" s="28" t="s">
        <v>107</v>
      </c>
      <c r="B16" s="176">
        <v>0</v>
      </c>
      <c r="C16" s="177">
        <v>3</v>
      </c>
      <c r="D16" s="177">
        <v>1</v>
      </c>
      <c r="E16" s="177">
        <v>0</v>
      </c>
      <c r="F16" s="196">
        <v>4</v>
      </c>
      <c r="G16" s="29" t="s">
        <v>35</v>
      </c>
    </row>
    <row r="17" spans="1:19" ht="18" customHeight="1">
      <c r="A17" s="28" t="s">
        <v>100</v>
      </c>
      <c r="B17" s="194">
        <v>2</v>
      </c>
      <c r="C17" s="177">
        <v>2</v>
      </c>
      <c r="D17" s="177">
        <v>1</v>
      </c>
      <c r="E17" s="195">
        <v>2</v>
      </c>
      <c r="F17" s="196">
        <v>7</v>
      </c>
      <c r="G17" s="29" t="s">
        <v>34</v>
      </c>
    </row>
    <row r="18" spans="1:19" ht="18" customHeight="1">
      <c r="A18" s="33" t="s">
        <v>99</v>
      </c>
      <c r="B18" s="197">
        <v>10</v>
      </c>
      <c r="C18" s="179">
        <v>6</v>
      </c>
      <c r="D18" s="179">
        <v>0</v>
      </c>
      <c r="E18" s="198">
        <v>3</v>
      </c>
      <c r="F18" s="199">
        <v>19</v>
      </c>
      <c r="G18" s="34" t="s">
        <v>36</v>
      </c>
    </row>
    <row r="19" spans="1:19" s="4" customFormat="1" ht="36" customHeight="1">
      <c r="A19" s="302" t="s">
        <v>302</v>
      </c>
      <c r="B19" s="302"/>
      <c r="C19" s="302"/>
      <c r="D19" s="327" t="s">
        <v>257</v>
      </c>
      <c r="E19" s="327"/>
      <c r="F19" s="327"/>
      <c r="G19" s="327"/>
      <c r="H19" s="45"/>
      <c r="I19" s="38"/>
      <c r="J19" s="38"/>
      <c r="K19" s="38"/>
      <c r="L19" s="38"/>
      <c r="M19" s="38"/>
      <c r="N19" s="38"/>
      <c r="O19" s="38"/>
      <c r="P19" s="37"/>
      <c r="Q19" s="37"/>
      <c r="R19" s="37"/>
      <c r="S19" s="37"/>
    </row>
    <row r="20" spans="1:19" ht="18" customHeight="1">
      <c r="A20" s="275"/>
      <c r="C20" s="276"/>
    </row>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S20"/>
  <sheetViews>
    <sheetView showGridLines="0" rightToLeft="1" view="pageBreakPreview" topLeftCell="A10" zoomScale="115" zoomScaleNormal="90" zoomScaleSheetLayoutView="115" workbookViewId="0">
      <selection activeCell="B23" sqref="B23"/>
    </sheetView>
  </sheetViews>
  <sheetFormatPr defaultColWidth="8" defaultRowHeight="18" customHeight="1"/>
  <cols>
    <col min="1" max="1" width="25.7109375" style="19" customWidth="1"/>
    <col min="2" max="6" width="16.85546875" style="19" customWidth="1"/>
    <col min="7" max="7" width="25.85546875" style="19" customWidth="1"/>
    <col min="8" max="19" width="8" style="19"/>
    <col min="20" max="16384" width="8" style="2"/>
  </cols>
  <sheetData>
    <row r="1" spans="1:19" s="1" customFormat="1" ht="20.100000000000001" customHeight="1">
      <c r="A1" s="287" t="s">
        <v>248</v>
      </c>
      <c r="B1" s="287"/>
      <c r="C1" s="287"/>
      <c r="D1" s="287"/>
      <c r="E1" s="287"/>
      <c r="F1" s="288"/>
      <c r="G1" s="288"/>
      <c r="H1" s="18"/>
      <c r="I1" s="18"/>
      <c r="J1" s="18"/>
      <c r="K1" s="18"/>
      <c r="L1" s="18"/>
      <c r="M1" s="18"/>
      <c r="N1" s="18"/>
      <c r="O1" s="18"/>
      <c r="P1" s="18"/>
      <c r="Q1" s="18"/>
      <c r="R1" s="18"/>
      <c r="S1" s="18"/>
    </row>
    <row r="2" spans="1:19" ht="20.100000000000001" customHeight="1">
      <c r="A2" s="289" t="s">
        <v>249</v>
      </c>
      <c r="B2" s="290"/>
      <c r="C2" s="290"/>
      <c r="D2" s="290"/>
      <c r="E2" s="290"/>
      <c r="F2" s="290"/>
      <c r="G2" s="290"/>
    </row>
    <row r="3" spans="1:19" s="6" customFormat="1" ht="6" customHeight="1">
      <c r="A3" s="20"/>
      <c r="B3" s="21"/>
      <c r="C3" s="21"/>
      <c r="D3" s="21"/>
      <c r="E3" s="21"/>
      <c r="F3" s="21"/>
      <c r="G3" s="21"/>
      <c r="H3" s="22"/>
      <c r="I3" s="22"/>
      <c r="J3" s="22"/>
      <c r="K3" s="22"/>
      <c r="L3" s="22"/>
      <c r="M3" s="22"/>
      <c r="N3" s="22"/>
      <c r="O3" s="22"/>
      <c r="P3" s="22"/>
      <c r="Q3" s="22"/>
      <c r="R3" s="22"/>
      <c r="S3" s="22"/>
    </row>
    <row r="4" spans="1:19" ht="17.25" customHeight="1">
      <c r="A4" s="293" t="s">
        <v>145</v>
      </c>
      <c r="B4" s="361" t="s">
        <v>46</v>
      </c>
      <c r="C4" s="376"/>
      <c r="D4" s="374" t="s">
        <v>12</v>
      </c>
      <c r="E4" s="375"/>
      <c r="F4" s="359" t="s">
        <v>65</v>
      </c>
      <c r="G4" s="333" t="s">
        <v>144</v>
      </c>
    </row>
    <row r="5" spans="1:19" ht="17.25" customHeight="1">
      <c r="A5" s="294"/>
      <c r="B5" s="70" t="s">
        <v>23</v>
      </c>
      <c r="C5" s="70" t="s">
        <v>24</v>
      </c>
      <c r="D5" s="70" t="s">
        <v>25</v>
      </c>
      <c r="E5" s="239" t="s">
        <v>113</v>
      </c>
      <c r="F5" s="372"/>
      <c r="G5" s="334"/>
    </row>
    <row r="6" spans="1:19" ht="17.25" customHeight="1">
      <c r="A6" s="295"/>
      <c r="B6" s="72" t="s">
        <v>28</v>
      </c>
      <c r="C6" s="72" t="s">
        <v>26</v>
      </c>
      <c r="D6" s="72" t="s">
        <v>27</v>
      </c>
      <c r="E6" s="240" t="s">
        <v>112</v>
      </c>
      <c r="F6" s="43" t="s">
        <v>43</v>
      </c>
      <c r="G6" s="335"/>
    </row>
    <row r="7" spans="1:19" ht="17.25" customHeight="1">
      <c r="A7" s="26" t="s">
        <v>62</v>
      </c>
      <c r="B7" s="191">
        <v>32692</v>
      </c>
      <c r="C7" s="192">
        <v>13165</v>
      </c>
      <c r="D7" s="192">
        <v>9044</v>
      </c>
      <c r="E7" s="192">
        <v>9258</v>
      </c>
      <c r="F7" s="193">
        <v>64159</v>
      </c>
      <c r="G7" s="27" t="s">
        <v>61</v>
      </c>
    </row>
    <row r="8" spans="1:19" ht="17.25" customHeight="1">
      <c r="A8" s="28" t="s">
        <v>103</v>
      </c>
      <c r="B8" s="176">
        <v>0</v>
      </c>
      <c r="C8" s="195">
        <v>1407</v>
      </c>
      <c r="D8" s="177">
        <v>0</v>
      </c>
      <c r="E8" s="195">
        <v>1016</v>
      </c>
      <c r="F8" s="196">
        <v>2423</v>
      </c>
      <c r="G8" s="29" t="s">
        <v>33</v>
      </c>
    </row>
    <row r="9" spans="1:19" ht="17.25" customHeight="1">
      <c r="A9" s="28" t="s">
        <v>106</v>
      </c>
      <c r="B9" s="194">
        <v>1151</v>
      </c>
      <c r="C9" s="195">
        <v>340</v>
      </c>
      <c r="D9" s="177">
        <v>0</v>
      </c>
      <c r="E9" s="195">
        <v>418</v>
      </c>
      <c r="F9" s="196">
        <v>1909</v>
      </c>
      <c r="G9" s="29" t="s">
        <v>41</v>
      </c>
    </row>
    <row r="10" spans="1:19" ht="17.25" customHeight="1">
      <c r="A10" s="28" t="s">
        <v>102</v>
      </c>
      <c r="B10" s="194">
        <v>2387</v>
      </c>
      <c r="C10" s="195">
        <v>560</v>
      </c>
      <c r="D10" s="177">
        <v>0</v>
      </c>
      <c r="E10" s="177">
        <v>0</v>
      </c>
      <c r="F10" s="196">
        <v>2947</v>
      </c>
      <c r="G10" s="29" t="s">
        <v>39</v>
      </c>
    </row>
    <row r="11" spans="1:19" ht="17.25" customHeight="1">
      <c r="A11" s="28" t="s">
        <v>105</v>
      </c>
      <c r="B11" s="194">
        <v>5345</v>
      </c>
      <c r="C11" s="195">
        <v>390</v>
      </c>
      <c r="D11" s="177">
        <v>0</v>
      </c>
      <c r="E11" s="177">
        <v>0</v>
      </c>
      <c r="F11" s="196">
        <v>5735</v>
      </c>
      <c r="G11" s="29" t="s">
        <v>42</v>
      </c>
    </row>
    <row r="12" spans="1:19" ht="17.25" customHeight="1">
      <c r="A12" s="28" t="s">
        <v>101</v>
      </c>
      <c r="B12" s="176">
        <v>0</v>
      </c>
      <c r="C12" s="177">
        <v>0</v>
      </c>
      <c r="D12" s="195">
        <v>2496</v>
      </c>
      <c r="E12" s="177">
        <v>0</v>
      </c>
      <c r="F12" s="196">
        <v>2496</v>
      </c>
      <c r="G12" s="29" t="s">
        <v>38</v>
      </c>
    </row>
    <row r="13" spans="1:19" ht="17.25" customHeight="1">
      <c r="A13" s="28" t="s">
        <v>104</v>
      </c>
      <c r="B13" s="194">
        <v>6250</v>
      </c>
      <c r="C13" s="177">
        <v>0</v>
      </c>
      <c r="D13" s="177">
        <v>0</v>
      </c>
      <c r="E13" s="195">
        <v>4394</v>
      </c>
      <c r="F13" s="196">
        <v>10644</v>
      </c>
      <c r="G13" s="29" t="s">
        <v>37</v>
      </c>
    </row>
    <row r="14" spans="1:19" ht="17.25" customHeight="1">
      <c r="A14" s="28" t="s">
        <v>64</v>
      </c>
      <c r="B14" s="194">
        <v>8520</v>
      </c>
      <c r="C14" s="195">
        <v>1630</v>
      </c>
      <c r="D14" s="195">
        <v>2492</v>
      </c>
      <c r="E14" s="195">
        <v>1576</v>
      </c>
      <c r="F14" s="196">
        <v>14218</v>
      </c>
      <c r="G14" s="29" t="s">
        <v>63</v>
      </c>
    </row>
    <row r="15" spans="1:19" ht="17.25" customHeight="1">
      <c r="A15" s="28" t="s">
        <v>108</v>
      </c>
      <c r="B15" s="176">
        <v>0</v>
      </c>
      <c r="C15" s="195">
        <v>2214</v>
      </c>
      <c r="D15" s="195">
        <v>1041</v>
      </c>
      <c r="E15" s="195">
        <v>223</v>
      </c>
      <c r="F15" s="196">
        <v>3478</v>
      </c>
      <c r="G15" s="29" t="s">
        <v>109</v>
      </c>
    </row>
    <row r="16" spans="1:19" ht="17.25" customHeight="1">
      <c r="A16" s="28" t="s">
        <v>107</v>
      </c>
      <c r="B16" s="176">
        <v>0</v>
      </c>
      <c r="C16" s="195">
        <v>2817</v>
      </c>
      <c r="D16" s="195">
        <v>1354</v>
      </c>
      <c r="E16" s="177">
        <v>0</v>
      </c>
      <c r="F16" s="196">
        <v>4171</v>
      </c>
      <c r="G16" s="29" t="s">
        <v>35</v>
      </c>
    </row>
    <row r="17" spans="1:19" ht="17.25" customHeight="1">
      <c r="A17" s="28" t="s">
        <v>100</v>
      </c>
      <c r="B17" s="194">
        <v>2058</v>
      </c>
      <c r="C17" s="195">
        <v>1416</v>
      </c>
      <c r="D17" s="195">
        <v>1661</v>
      </c>
      <c r="E17" s="195">
        <v>475</v>
      </c>
      <c r="F17" s="196">
        <v>5610</v>
      </c>
      <c r="G17" s="29" t="s">
        <v>34</v>
      </c>
    </row>
    <row r="18" spans="1:19" ht="17.25" customHeight="1">
      <c r="A18" s="33" t="s">
        <v>99</v>
      </c>
      <c r="B18" s="197">
        <v>6981</v>
      </c>
      <c r="C18" s="198">
        <v>2391</v>
      </c>
      <c r="D18" s="179">
        <v>0</v>
      </c>
      <c r="E18" s="198">
        <v>1156</v>
      </c>
      <c r="F18" s="199">
        <v>10528</v>
      </c>
      <c r="G18" s="34" t="s">
        <v>36</v>
      </c>
    </row>
    <row r="19" spans="1:19" s="4" customFormat="1" ht="50.25" customHeight="1">
      <c r="A19" s="302" t="s">
        <v>271</v>
      </c>
      <c r="B19" s="302"/>
      <c r="C19" s="302"/>
      <c r="D19" s="373"/>
      <c r="E19" s="327" t="s">
        <v>286</v>
      </c>
      <c r="F19" s="327"/>
      <c r="G19" s="305"/>
      <c r="H19" s="45"/>
      <c r="I19" s="38"/>
      <c r="J19" s="38"/>
      <c r="K19" s="38"/>
      <c r="L19" s="38"/>
      <c r="M19" s="38"/>
      <c r="N19" s="38"/>
      <c r="O19" s="38"/>
      <c r="P19" s="37"/>
      <c r="Q19" s="37"/>
      <c r="R19" s="37"/>
      <c r="S19" s="37"/>
    </row>
    <row r="20" spans="1:19" ht="18" customHeight="1">
      <c r="A20" s="275"/>
      <c r="C20" s="276"/>
    </row>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39370078740157483" right="0.39370078740157483" top="0.78740157480314965" bottom="0.59055118110236227" header="0.39370078740157483" footer="0.39370078740157483"/>
  <pageSetup paperSize="9" firstPageNumber="67" fitToHeight="0"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S21"/>
  <sheetViews>
    <sheetView showGridLines="0" rightToLeft="1" view="pageBreakPreview" topLeftCell="A7" zoomScaleNormal="100" zoomScaleSheetLayoutView="100" workbookViewId="0">
      <selection activeCell="B23" sqref="B23"/>
    </sheetView>
  </sheetViews>
  <sheetFormatPr defaultColWidth="8" defaultRowHeight="18" customHeight="1"/>
  <cols>
    <col min="1" max="1" width="11.5703125" style="19" customWidth="1"/>
    <col min="2" max="2" width="9.42578125" style="19" customWidth="1"/>
    <col min="3" max="3" width="9" style="19" customWidth="1"/>
    <col min="4" max="4" width="9.42578125" style="19" customWidth="1"/>
    <col min="5" max="5" width="9.85546875" style="19" customWidth="1"/>
    <col min="6" max="7" width="8.85546875" style="19" customWidth="1"/>
    <col min="8" max="8" width="6.85546875" style="19" customWidth="1"/>
    <col min="9" max="9" width="9.140625" style="19" customWidth="1"/>
    <col min="10" max="10" width="7" style="19" customWidth="1"/>
    <col min="11" max="11" width="9" style="19" customWidth="1"/>
    <col min="12" max="13" width="7.7109375" style="19" customWidth="1"/>
    <col min="14" max="14" width="8" style="19" customWidth="1"/>
    <col min="15" max="15" width="19.140625" style="19" customWidth="1"/>
    <col min="16" max="16" width="8" style="19"/>
    <col min="17" max="16384" width="8" style="2"/>
  </cols>
  <sheetData>
    <row r="1" spans="1:16" s="1" customFormat="1" ht="20.100000000000001" customHeight="1">
      <c r="A1" s="287" t="s">
        <v>250</v>
      </c>
      <c r="B1" s="287"/>
      <c r="C1" s="287"/>
      <c r="D1" s="287"/>
      <c r="E1" s="287"/>
      <c r="F1" s="287"/>
      <c r="G1" s="287"/>
      <c r="H1" s="287"/>
      <c r="I1" s="287"/>
      <c r="J1" s="287"/>
      <c r="K1" s="287"/>
      <c r="L1" s="287"/>
      <c r="M1" s="287"/>
      <c r="N1" s="288"/>
      <c r="O1" s="288"/>
      <c r="P1" s="18"/>
    </row>
    <row r="2" spans="1:16" s="8" customFormat="1" ht="20.100000000000001" customHeight="1">
      <c r="A2" s="289" t="s">
        <v>251</v>
      </c>
      <c r="B2" s="289"/>
      <c r="C2" s="289"/>
      <c r="D2" s="289"/>
      <c r="E2" s="289"/>
      <c r="F2" s="289"/>
      <c r="G2" s="289"/>
      <c r="H2" s="289"/>
      <c r="I2" s="289"/>
      <c r="J2" s="289"/>
      <c r="K2" s="289"/>
      <c r="L2" s="289"/>
      <c r="M2" s="289"/>
      <c r="N2" s="289"/>
      <c r="O2" s="289"/>
      <c r="P2" s="39"/>
    </row>
    <row r="3" spans="1:16" s="6" customFormat="1" ht="6" customHeight="1">
      <c r="A3" s="20"/>
      <c r="B3" s="20"/>
      <c r="C3" s="20"/>
      <c r="D3" s="20"/>
      <c r="E3" s="20"/>
      <c r="F3" s="20"/>
      <c r="G3" s="20"/>
      <c r="H3" s="20"/>
      <c r="I3" s="20"/>
      <c r="J3" s="20"/>
      <c r="K3" s="20"/>
      <c r="L3" s="20"/>
      <c r="M3" s="20"/>
      <c r="N3" s="20"/>
      <c r="O3" s="20"/>
      <c r="P3" s="22"/>
    </row>
    <row r="4" spans="1:16" ht="15.95" customHeight="1">
      <c r="A4" s="349" t="s">
        <v>145</v>
      </c>
      <c r="B4" s="352" t="s">
        <v>50</v>
      </c>
      <c r="C4" s="353"/>
      <c r="D4" s="353"/>
      <c r="E4" s="353"/>
      <c r="F4" s="232"/>
      <c r="G4" s="232"/>
      <c r="H4" s="232"/>
      <c r="I4" s="377" t="s">
        <v>47</v>
      </c>
      <c r="J4" s="377"/>
      <c r="K4" s="377"/>
      <c r="L4" s="377"/>
      <c r="M4" s="378"/>
      <c r="N4" s="359" t="s">
        <v>65</v>
      </c>
      <c r="O4" s="333" t="s">
        <v>144</v>
      </c>
    </row>
    <row r="5" spans="1:16" ht="60.75">
      <c r="A5" s="294"/>
      <c r="B5" s="241" t="s">
        <v>116</v>
      </c>
      <c r="C5" s="241" t="s">
        <v>117</v>
      </c>
      <c r="D5" s="241" t="s">
        <v>118</v>
      </c>
      <c r="E5" s="241" t="s">
        <v>119</v>
      </c>
      <c r="F5" s="241" t="s">
        <v>120</v>
      </c>
      <c r="G5" s="241" t="s">
        <v>121</v>
      </c>
      <c r="H5" s="241" t="s">
        <v>51</v>
      </c>
      <c r="I5" s="241" t="s">
        <v>122</v>
      </c>
      <c r="J5" s="241" t="s">
        <v>52</v>
      </c>
      <c r="K5" s="241" t="s">
        <v>123</v>
      </c>
      <c r="L5" s="242" t="s">
        <v>124</v>
      </c>
      <c r="M5" s="243" t="s">
        <v>136</v>
      </c>
      <c r="N5" s="286"/>
      <c r="O5" s="334"/>
    </row>
    <row r="6" spans="1:16" ht="38.25" customHeight="1">
      <c r="A6" s="295"/>
      <c r="B6" s="40" t="s">
        <v>132</v>
      </c>
      <c r="C6" s="40" t="s">
        <v>125</v>
      </c>
      <c r="D6" s="40" t="s">
        <v>126</v>
      </c>
      <c r="E6" s="40" t="s">
        <v>130</v>
      </c>
      <c r="F6" s="40" t="s">
        <v>127</v>
      </c>
      <c r="G6" s="40" t="s">
        <v>128</v>
      </c>
      <c r="H6" s="40" t="s">
        <v>48</v>
      </c>
      <c r="I6" s="40" t="s">
        <v>129</v>
      </c>
      <c r="J6" s="40" t="s">
        <v>49</v>
      </c>
      <c r="K6" s="41" t="s">
        <v>131</v>
      </c>
      <c r="L6" s="24" t="s">
        <v>134</v>
      </c>
      <c r="M6" s="42" t="s">
        <v>135</v>
      </c>
      <c r="N6" s="43" t="s">
        <v>43</v>
      </c>
      <c r="O6" s="335"/>
    </row>
    <row r="7" spans="1:16" ht="17.25" customHeight="1">
      <c r="A7" s="26" t="s">
        <v>62</v>
      </c>
      <c r="B7" s="173">
        <v>6</v>
      </c>
      <c r="C7" s="174">
        <v>6</v>
      </c>
      <c r="D7" s="174">
        <v>3</v>
      </c>
      <c r="E7" s="174">
        <v>7</v>
      </c>
      <c r="F7" s="174">
        <v>3</v>
      </c>
      <c r="G7" s="174">
        <v>3</v>
      </c>
      <c r="H7" s="174">
        <v>12</v>
      </c>
      <c r="I7" s="174">
        <v>6</v>
      </c>
      <c r="J7" s="174">
        <v>33</v>
      </c>
      <c r="K7" s="174">
        <v>1</v>
      </c>
      <c r="L7" s="174">
        <v>3</v>
      </c>
      <c r="M7" s="174">
        <v>13</v>
      </c>
      <c r="N7" s="193">
        <v>96</v>
      </c>
      <c r="O7" s="27" t="s">
        <v>61</v>
      </c>
    </row>
    <row r="8" spans="1:16" ht="17.25" customHeight="1">
      <c r="A8" s="28" t="s">
        <v>103</v>
      </c>
      <c r="B8" s="176">
        <v>0</v>
      </c>
      <c r="C8" s="177">
        <v>0</v>
      </c>
      <c r="D8" s="177">
        <v>0</v>
      </c>
      <c r="E8" s="177">
        <v>0</v>
      </c>
      <c r="F8" s="177">
        <v>1</v>
      </c>
      <c r="G8" s="177">
        <v>0</v>
      </c>
      <c r="H8" s="177">
        <v>2</v>
      </c>
      <c r="I8" s="177">
        <v>0</v>
      </c>
      <c r="J8" s="177">
        <v>1</v>
      </c>
      <c r="K8" s="177">
        <v>1</v>
      </c>
      <c r="L8" s="177">
        <v>0</v>
      </c>
      <c r="M8" s="177">
        <v>0</v>
      </c>
      <c r="N8" s="196">
        <v>5</v>
      </c>
      <c r="O8" s="29" t="s">
        <v>33</v>
      </c>
    </row>
    <row r="9" spans="1:16" ht="17.25" customHeight="1">
      <c r="A9" s="28" t="s">
        <v>106</v>
      </c>
      <c r="B9" s="176">
        <v>0</v>
      </c>
      <c r="C9" s="177">
        <v>2</v>
      </c>
      <c r="D9" s="177">
        <v>0</v>
      </c>
      <c r="E9" s="177">
        <v>0</v>
      </c>
      <c r="F9" s="177">
        <v>0</v>
      </c>
      <c r="G9" s="177">
        <v>0</v>
      </c>
      <c r="H9" s="177">
        <v>0</v>
      </c>
      <c r="I9" s="177">
        <v>2</v>
      </c>
      <c r="J9" s="177">
        <v>0</v>
      </c>
      <c r="K9" s="177">
        <v>0</v>
      </c>
      <c r="L9" s="177">
        <v>1</v>
      </c>
      <c r="M9" s="177">
        <v>2</v>
      </c>
      <c r="N9" s="196">
        <v>7</v>
      </c>
      <c r="O9" s="29" t="s">
        <v>41</v>
      </c>
    </row>
    <row r="10" spans="1:16" ht="17.25" customHeight="1">
      <c r="A10" s="28" t="s">
        <v>102</v>
      </c>
      <c r="B10" s="176">
        <v>0</v>
      </c>
      <c r="C10" s="177">
        <v>0</v>
      </c>
      <c r="D10" s="177">
        <v>0</v>
      </c>
      <c r="E10" s="177">
        <v>0</v>
      </c>
      <c r="F10" s="177">
        <v>0</v>
      </c>
      <c r="G10" s="177">
        <v>0</v>
      </c>
      <c r="H10" s="177">
        <v>1</v>
      </c>
      <c r="I10" s="177">
        <v>0</v>
      </c>
      <c r="J10" s="177">
        <v>2</v>
      </c>
      <c r="K10" s="177">
        <v>0</v>
      </c>
      <c r="L10" s="177">
        <v>0</v>
      </c>
      <c r="M10" s="177">
        <v>0</v>
      </c>
      <c r="N10" s="196">
        <v>3</v>
      </c>
      <c r="O10" s="29" t="s">
        <v>39</v>
      </c>
    </row>
    <row r="11" spans="1:16" ht="17.25" customHeight="1">
      <c r="A11" s="28" t="s">
        <v>105</v>
      </c>
      <c r="B11" s="176">
        <v>0</v>
      </c>
      <c r="C11" s="177">
        <v>0</v>
      </c>
      <c r="D11" s="177">
        <v>0</v>
      </c>
      <c r="E11" s="177">
        <v>0</v>
      </c>
      <c r="F11" s="177">
        <v>0</v>
      </c>
      <c r="G11" s="177">
        <v>0</v>
      </c>
      <c r="H11" s="177">
        <v>0</v>
      </c>
      <c r="I11" s="177">
        <v>2</v>
      </c>
      <c r="J11" s="177">
        <v>6</v>
      </c>
      <c r="K11" s="177">
        <v>0</v>
      </c>
      <c r="L11" s="177">
        <v>0</v>
      </c>
      <c r="M11" s="177">
        <v>0</v>
      </c>
      <c r="N11" s="196">
        <v>8</v>
      </c>
      <c r="O11" s="29" t="s">
        <v>42</v>
      </c>
    </row>
    <row r="12" spans="1:16" ht="17.25" customHeight="1">
      <c r="A12" s="28" t="s">
        <v>101</v>
      </c>
      <c r="B12" s="176">
        <v>0</v>
      </c>
      <c r="C12" s="177">
        <v>0</v>
      </c>
      <c r="D12" s="177">
        <v>0</v>
      </c>
      <c r="E12" s="177">
        <v>0</v>
      </c>
      <c r="F12" s="177">
        <v>0</v>
      </c>
      <c r="G12" s="177">
        <v>0</v>
      </c>
      <c r="H12" s="177">
        <v>1</v>
      </c>
      <c r="I12" s="177">
        <v>0</v>
      </c>
      <c r="J12" s="177">
        <v>0</v>
      </c>
      <c r="K12" s="177">
        <v>0</v>
      </c>
      <c r="L12" s="177">
        <v>0</v>
      </c>
      <c r="M12" s="177">
        <v>1</v>
      </c>
      <c r="N12" s="196">
        <v>2</v>
      </c>
      <c r="O12" s="29" t="s">
        <v>38</v>
      </c>
    </row>
    <row r="13" spans="1:16" ht="17.25" customHeight="1">
      <c r="A13" s="28" t="s">
        <v>104</v>
      </c>
      <c r="B13" s="176">
        <v>0</v>
      </c>
      <c r="C13" s="177">
        <v>3</v>
      </c>
      <c r="D13" s="177">
        <v>0</v>
      </c>
      <c r="E13" s="177">
        <v>0</v>
      </c>
      <c r="F13" s="177">
        <v>0</v>
      </c>
      <c r="G13" s="177">
        <v>0</v>
      </c>
      <c r="H13" s="177">
        <v>2</v>
      </c>
      <c r="I13" s="177">
        <v>0</v>
      </c>
      <c r="J13" s="177">
        <v>1</v>
      </c>
      <c r="K13" s="177">
        <v>0</v>
      </c>
      <c r="L13" s="177">
        <v>1</v>
      </c>
      <c r="M13" s="177">
        <v>3</v>
      </c>
      <c r="N13" s="196">
        <v>10</v>
      </c>
      <c r="O13" s="29" t="s">
        <v>37</v>
      </c>
    </row>
    <row r="14" spans="1:16" ht="17.25" customHeight="1">
      <c r="A14" s="28" t="s">
        <v>64</v>
      </c>
      <c r="B14" s="176">
        <v>1</v>
      </c>
      <c r="C14" s="177">
        <v>0</v>
      </c>
      <c r="D14" s="177">
        <v>0</v>
      </c>
      <c r="E14" s="177">
        <v>0</v>
      </c>
      <c r="F14" s="177">
        <v>1</v>
      </c>
      <c r="G14" s="177">
        <v>2</v>
      </c>
      <c r="H14" s="177">
        <v>0</v>
      </c>
      <c r="I14" s="177">
        <v>1</v>
      </c>
      <c r="J14" s="177">
        <v>8</v>
      </c>
      <c r="K14" s="177">
        <v>0</v>
      </c>
      <c r="L14" s="177">
        <v>0</v>
      </c>
      <c r="M14" s="177">
        <v>2</v>
      </c>
      <c r="N14" s="196">
        <v>15</v>
      </c>
      <c r="O14" s="29" t="s">
        <v>63</v>
      </c>
    </row>
    <row r="15" spans="1:16" ht="17.25" customHeight="1">
      <c r="A15" s="28" t="s">
        <v>108</v>
      </c>
      <c r="B15" s="176">
        <v>5</v>
      </c>
      <c r="C15" s="177">
        <v>0</v>
      </c>
      <c r="D15" s="177">
        <v>0</v>
      </c>
      <c r="E15" s="177">
        <v>5</v>
      </c>
      <c r="F15" s="177">
        <v>1</v>
      </c>
      <c r="G15" s="177">
        <v>0</v>
      </c>
      <c r="H15" s="177">
        <v>2</v>
      </c>
      <c r="I15" s="177">
        <v>1</v>
      </c>
      <c r="J15" s="177">
        <v>0</v>
      </c>
      <c r="K15" s="177">
        <v>0</v>
      </c>
      <c r="L15" s="177">
        <v>0</v>
      </c>
      <c r="M15" s="177">
        <v>2</v>
      </c>
      <c r="N15" s="196">
        <v>16</v>
      </c>
      <c r="O15" s="29" t="s">
        <v>109</v>
      </c>
    </row>
    <row r="16" spans="1:16" ht="17.25" customHeight="1">
      <c r="A16" s="28" t="s">
        <v>107</v>
      </c>
      <c r="B16" s="176">
        <v>0</v>
      </c>
      <c r="C16" s="177">
        <v>0</v>
      </c>
      <c r="D16" s="177">
        <v>0</v>
      </c>
      <c r="E16" s="177">
        <v>1</v>
      </c>
      <c r="F16" s="177">
        <v>0</v>
      </c>
      <c r="G16" s="177">
        <v>0</v>
      </c>
      <c r="H16" s="177">
        <v>1</v>
      </c>
      <c r="I16" s="177">
        <v>0</v>
      </c>
      <c r="J16" s="177">
        <v>2</v>
      </c>
      <c r="K16" s="177">
        <v>0</v>
      </c>
      <c r="L16" s="177">
        <v>0</v>
      </c>
      <c r="M16" s="177">
        <v>0</v>
      </c>
      <c r="N16" s="196">
        <v>4</v>
      </c>
      <c r="O16" s="29" t="s">
        <v>35</v>
      </c>
    </row>
    <row r="17" spans="1:19" ht="17.25" customHeight="1">
      <c r="A17" s="28" t="s">
        <v>100</v>
      </c>
      <c r="B17" s="176">
        <v>0</v>
      </c>
      <c r="C17" s="177">
        <v>0</v>
      </c>
      <c r="D17" s="177">
        <v>2</v>
      </c>
      <c r="E17" s="177">
        <v>1</v>
      </c>
      <c r="F17" s="177">
        <v>0</v>
      </c>
      <c r="G17" s="177">
        <v>0</v>
      </c>
      <c r="H17" s="177">
        <v>1</v>
      </c>
      <c r="I17" s="177">
        <v>0</v>
      </c>
      <c r="J17" s="177">
        <v>1</v>
      </c>
      <c r="K17" s="177">
        <v>0</v>
      </c>
      <c r="L17" s="177">
        <v>1</v>
      </c>
      <c r="M17" s="177">
        <v>1</v>
      </c>
      <c r="N17" s="196">
        <v>7</v>
      </c>
      <c r="O17" s="29" t="s">
        <v>34</v>
      </c>
    </row>
    <row r="18" spans="1:19" ht="17.25" customHeight="1">
      <c r="A18" s="33" t="s">
        <v>99</v>
      </c>
      <c r="B18" s="189">
        <v>0</v>
      </c>
      <c r="C18" s="179">
        <v>1</v>
      </c>
      <c r="D18" s="179">
        <v>1</v>
      </c>
      <c r="E18" s="179">
        <v>0</v>
      </c>
      <c r="F18" s="179">
        <v>0</v>
      </c>
      <c r="G18" s="179">
        <v>1</v>
      </c>
      <c r="H18" s="179">
        <v>2</v>
      </c>
      <c r="I18" s="179">
        <v>0</v>
      </c>
      <c r="J18" s="179">
        <v>12</v>
      </c>
      <c r="K18" s="179">
        <v>0</v>
      </c>
      <c r="L18" s="179">
        <v>0</v>
      </c>
      <c r="M18" s="179">
        <v>2</v>
      </c>
      <c r="N18" s="199">
        <v>19</v>
      </c>
      <c r="O18" s="34" t="s">
        <v>36</v>
      </c>
    </row>
    <row r="19" spans="1:19" s="4" customFormat="1" ht="27.75" customHeight="1">
      <c r="A19" s="302" t="s">
        <v>260</v>
      </c>
      <c r="B19" s="302"/>
      <c r="C19" s="302"/>
      <c r="D19" s="302"/>
      <c r="E19" s="302"/>
      <c r="F19" s="302"/>
      <c r="G19" s="302"/>
      <c r="H19" s="46"/>
      <c r="I19" s="327" t="s">
        <v>261</v>
      </c>
      <c r="J19" s="327"/>
      <c r="K19" s="327"/>
      <c r="L19" s="327"/>
      <c r="M19" s="327"/>
      <c r="N19" s="327"/>
      <c r="O19" s="327"/>
      <c r="P19" s="45"/>
      <c r="Q19" s="3"/>
      <c r="R19" s="3"/>
      <c r="S19" s="3"/>
    </row>
    <row r="20" spans="1:19" ht="18" customHeight="1">
      <c r="A20" s="275"/>
      <c r="C20" s="276"/>
      <c r="D20" s="35"/>
      <c r="E20" s="35"/>
      <c r="F20" s="35"/>
    </row>
    <row r="21" spans="1:19" ht="18" customHeight="1">
      <c r="B21" s="211"/>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39370078740157483" right="0.39370078740157483" top="0.78740157480314965" bottom="0.59055118110236227" header="0.39370078740157483" footer="0.39370078740157483"/>
  <pageSetup paperSize="9" scale="95"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dimension ref="A1:W20"/>
  <sheetViews>
    <sheetView showGridLines="0" rightToLeft="1" view="pageBreakPreview" topLeftCell="A7" zoomScaleNormal="90" zoomScaleSheetLayoutView="100" workbookViewId="0">
      <selection activeCell="B23" sqref="B23"/>
    </sheetView>
  </sheetViews>
  <sheetFormatPr defaultColWidth="8" defaultRowHeight="18" customHeight="1"/>
  <cols>
    <col min="1" max="1" width="11.140625" style="19" customWidth="1"/>
    <col min="2" max="2" width="9.5703125" style="19" customWidth="1"/>
    <col min="3" max="3" width="9.42578125" style="19" customWidth="1"/>
    <col min="4" max="4" width="9.140625" style="19" customWidth="1"/>
    <col min="5" max="5" width="9.85546875" style="19" customWidth="1"/>
    <col min="6" max="6" width="8.140625" style="19" customWidth="1"/>
    <col min="7" max="7" width="9.140625" style="19" customWidth="1"/>
    <col min="8" max="8" width="8.28515625" style="19" customWidth="1"/>
    <col min="9" max="10" width="9.28515625" style="19" customWidth="1"/>
    <col min="11" max="11" width="9.42578125" style="19" customWidth="1"/>
    <col min="12" max="12" width="9.140625" style="19" customWidth="1"/>
    <col min="13" max="13" width="8.5703125" style="19" customWidth="1"/>
    <col min="14" max="14" width="9.5703125" style="19" customWidth="1"/>
    <col min="15" max="15" width="17.85546875" style="19" customWidth="1"/>
    <col min="16" max="19" width="8" style="19"/>
    <col min="20" max="16384" width="8" style="2"/>
  </cols>
  <sheetData>
    <row r="1" spans="1:19" s="1" customFormat="1" ht="20.100000000000001" customHeight="1">
      <c r="A1" s="287" t="s">
        <v>252</v>
      </c>
      <c r="B1" s="287"/>
      <c r="C1" s="287"/>
      <c r="D1" s="287"/>
      <c r="E1" s="287"/>
      <c r="F1" s="287"/>
      <c r="G1" s="287"/>
      <c r="H1" s="287"/>
      <c r="I1" s="287"/>
      <c r="J1" s="287"/>
      <c r="K1" s="287"/>
      <c r="L1" s="287"/>
      <c r="M1" s="287"/>
      <c r="N1" s="288"/>
      <c r="O1" s="288"/>
      <c r="P1" s="18"/>
      <c r="Q1" s="18"/>
      <c r="R1" s="18"/>
      <c r="S1" s="18"/>
    </row>
    <row r="2" spans="1:19" s="8" customFormat="1" ht="20.100000000000001" customHeight="1">
      <c r="A2" s="289" t="s">
        <v>253</v>
      </c>
      <c r="B2" s="290"/>
      <c r="C2" s="290"/>
      <c r="D2" s="290"/>
      <c r="E2" s="290"/>
      <c r="F2" s="290"/>
      <c r="G2" s="290"/>
      <c r="H2" s="290"/>
      <c r="I2" s="290"/>
      <c r="J2" s="290"/>
      <c r="K2" s="290"/>
      <c r="L2" s="290"/>
      <c r="M2" s="290"/>
      <c r="N2" s="290"/>
      <c r="O2" s="290"/>
      <c r="P2" s="39"/>
      <c r="Q2" s="39"/>
      <c r="R2" s="39"/>
      <c r="S2" s="39"/>
    </row>
    <row r="3" spans="1:19" s="6" customFormat="1" ht="6" customHeight="1">
      <c r="A3" s="20"/>
      <c r="B3" s="20"/>
      <c r="C3" s="20"/>
      <c r="D3" s="20"/>
      <c r="E3" s="20"/>
      <c r="F3" s="20"/>
      <c r="G3" s="20"/>
      <c r="H3" s="20"/>
      <c r="I3" s="20"/>
      <c r="J3" s="20"/>
      <c r="K3" s="20"/>
      <c r="L3" s="20"/>
      <c r="M3" s="20"/>
      <c r="N3" s="20"/>
      <c r="O3" s="20"/>
      <c r="P3" s="22"/>
      <c r="Q3" s="22"/>
      <c r="R3" s="22"/>
      <c r="S3" s="22"/>
    </row>
    <row r="4" spans="1:19" ht="16.5" customHeight="1">
      <c r="A4" s="349" t="s">
        <v>145</v>
      </c>
      <c r="B4" s="352" t="s">
        <v>50</v>
      </c>
      <c r="C4" s="353"/>
      <c r="D4" s="353"/>
      <c r="E4" s="353"/>
      <c r="F4" s="232"/>
      <c r="G4" s="232"/>
      <c r="H4" s="232"/>
      <c r="I4" s="232"/>
      <c r="J4" s="370" t="s">
        <v>47</v>
      </c>
      <c r="K4" s="370"/>
      <c r="L4" s="370"/>
      <c r="M4" s="371"/>
      <c r="N4" s="359" t="s">
        <v>65</v>
      </c>
      <c r="O4" s="333" t="s">
        <v>144</v>
      </c>
    </row>
    <row r="5" spans="1:19" ht="42" customHeight="1">
      <c r="A5" s="294"/>
      <c r="B5" s="241" t="s">
        <v>116</v>
      </c>
      <c r="C5" s="241" t="s">
        <v>117</v>
      </c>
      <c r="D5" s="241" t="s">
        <v>118</v>
      </c>
      <c r="E5" s="241" t="s">
        <v>119</v>
      </c>
      <c r="F5" s="241" t="s">
        <v>120</v>
      </c>
      <c r="G5" s="241" t="s">
        <v>121</v>
      </c>
      <c r="H5" s="241" t="s">
        <v>51</v>
      </c>
      <c r="I5" s="241" t="s">
        <v>122</v>
      </c>
      <c r="J5" s="241" t="s">
        <v>52</v>
      </c>
      <c r="K5" s="241" t="s">
        <v>123</v>
      </c>
      <c r="L5" s="242" t="s">
        <v>124</v>
      </c>
      <c r="M5" s="243" t="s">
        <v>136</v>
      </c>
      <c r="N5" s="286"/>
      <c r="O5" s="334"/>
    </row>
    <row r="6" spans="1:19" ht="50.25" customHeight="1">
      <c r="A6" s="295"/>
      <c r="B6" s="40" t="s">
        <v>132</v>
      </c>
      <c r="C6" s="40" t="s">
        <v>125</v>
      </c>
      <c r="D6" s="40" t="s">
        <v>126</v>
      </c>
      <c r="E6" s="40" t="s">
        <v>130</v>
      </c>
      <c r="F6" s="40" t="s">
        <v>127</v>
      </c>
      <c r="G6" s="40" t="s">
        <v>128</v>
      </c>
      <c r="H6" s="40" t="s">
        <v>48</v>
      </c>
      <c r="I6" s="40" t="s">
        <v>129</v>
      </c>
      <c r="J6" s="40" t="s">
        <v>49</v>
      </c>
      <c r="K6" s="41" t="s">
        <v>131</v>
      </c>
      <c r="L6" s="24" t="s">
        <v>134</v>
      </c>
      <c r="M6" s="42" t="s">
        <v>135</v>
      </c>
      <c r="N6" s="43" t="s">
        <v>43</v>
      </c>
      <c r="O6" s="335"/>
      <c r="Q6" s="19">
        <f>J7/N7*100</f>
        <v>49.04066459888714</v>
      </c>
    </row>
    <row r="7" spans="1:19" ht="18.75" customHeight="1">
      <c r="A7" s="26" t="s">
        <v>62</v>
      </c>
      <c r="B7" s="191">
        <v>1034</v>
      </c>
      <c r="C7" s="192">
        <v>5423</v>
      </c>
      <c r="D7" s="192">
        <v>2647</v>
      </c>
      <c r="E7" s="192">
        <v>1361</v>
      </c>
      <c r="F7" s="192">
        <v>941</v>
      </c>
      <c r="G7" s="192">
        <v>1708</v>
      </c>
      <c r="H7" s="192">
        <v>6837</v>
      </c>
      <c r="I7" s="192">
        <v>1399</v>
      </c>
      <c r="J7" s="192">
        <v>31464</v>
      </c>
      <c r="K7" s="192">
        <v>1016</v>
      </c>
      <c r="L7" s="192">
        <v>3127</v>
      </c>
      <c r="M7" s="192">
        <v>7202</v>
      </c>
      <c r="N7" s="193">
        <v>64159</v>
      </c>
      <c r="O7" s="27" t="s">
        <v>61</v>
      </c>
      <c r="Q7" s="44"/>
    </row>
    <row r="8" spans="1:19" ht="18.75" customHeight="1">
      <c r="A8" s="28" t="s">
        <v>103</v>
      </c>
      <c r="B8" s="176">
        <v>0</v>
      </c>
      <c r="C8" s="177">
        <v>0</v>
      </c>
      <c r="D8" s="177">
        <v>0</v>
      </c>
      <c r="E8" s="177">
        <v>0</v>
      </c>
      <c r="F8" s="195">
        <v>167</v>
      </c>
      <c r="G8" s="177">
        <v>0</v>
      </c>
      <c r="H8" s="195">
        <v>960</v>
      </c>
      <c r="I8" s="177">
        <v>0</v>
      </c>
      <c r="J8" s="195">
        <v>280</v>
      </c>
      <c r="K8" s="195">
        <v>1016</v>
      </c>
      <c r="L8" s="177">
        <v>0</v>
      </c>
      <c r="M8" s="177">
        <v>0</v>
      </c>
      <c r="N8" s="196">
        <v>2423</v>
      </c>
      <c r="O8" s="29" t="s">
        <v>33</v>
      </c>
    </row>
    <row r="9" spans="1:19" ht="18.75" customHeight="1">
      <c r="A9" s="28" t="s">
        <v>106</v>
      </c>
      <c r="B9" s="176">
        <v>0</v>
      </c>
      <c r="C9" s="195">
        <v>953</v>
      </c>
      <c r="D9" s="177">
        <v>0</v>
      </c>
      <c r="E9" s="177">
        <v>0</v>
      </c>
      <c r="F9" s="177">
        <v>0</v>
      </c>
      <c r="G9" s="177">
        <v>0</v>
      </c>
      <c r="H9" s="177">
        <v>0</v>
      </c>
      <c r="I9" s="195">
        <v>340</v>
      </c>
      <c r="J9" s="177">
        <v>0</v>
      </c>
      <c r="K9" s="177">
        <v>0</v>
      </c>
      <c r="L9" s="195">
        <v>198</v>
      </c>
      <c r="M9" s="195">
        <v>418</v>
      </c>
      <c r="N9" s="196">
        <v>1909</v>
      </c>
      <c r="O9" s="29" t="s">
        <v>41</v>
      </c>
    </row>
    <row r="10" spans="1:19" ht="18.75" customHeight="1">
      <c r="A10" s="28" t="s">
        <v>102</v>
      </c>
      <c r="B10" s="176">
        <v>0</v>
      </c>
      <c r="C10" s="177">
        <v>0</v>
      </c>
      <c r="D10" s="177">
        <v>0</v>
      </c>
      <c r="E10" s="177">
        <v>0</v>
      </c>
      <c r="F10" s="177">
        <v>0</v>
      </c>
      <c r="G10" s="177">
        <v>0</v>
      </c>
      <c r="H10" s="195">
        <v>560</v>
      </c>
      <c r="I10" s="177">
        <v>0</v>
      </c>
      <c r="J10" s="195">
        <v>2387</v>
      </c>
      <c r="K10" s="177">
        <v>0</v>
      </c>
      <c r="L10" s="177">
        <v>0</v>
      </c>
      <c r="M10" s="177">
        <v>0</v>
      </c>
      <c r="N10" s="196">
        <v>2947</v>
      </c>
      <c r="O10" s="29" t="s">
        <v>39</v>
      </c>
    </row>
    <row r="11" spans="1:19" ht="18.75" customHeight="1">
      <c r="A11" s="28" t="s">
        <v>105</v>
      </c>
      <c r="B11" s="176">
        <v>0</v>
      </c>
      <c r="C11" s="177">
        <v>0</v>
      </c>
      <c r="D11" s="177">
        <v>0</v>
      </c>
      <c r="E11" s="177">
        <v>0</v>
      </c>
      <c r="F11" s="177">
        <v>0</v>
      </c>
      <c r="G11" s="177">
        <v>0</v>
      </c>
      <c r="H11" s="177">
        <v>0</v>
      </c>
      <c r="I11" s="195">
        <v>234</v>
      </c>
      <c r="J11" s="195">
        <v>5501</v>
      </c>
      <c r="K11" s="177">
        <v>0</v>
      </c>
      <c r="L11" s="177">
        <v>0</v>
      </c>
      <c r="M11" s="177">
        <v>0</v>
      </c>
      <c r="N11" s="196">
        <v>5735</v>
      </c>
      <c r="O11" s="29" t="s">
        <v>42</v>
      </c>
    </row>
    <row r="12" spans="1:19" ht="18.75" customHeight="1">
      <c r="A12" s="28" t="s">
        <v>101</v>
      </c>
      <c r="B12" s="176">
        <v>0</v>
      </c>
      <c r="C12" s="177">
        <v>0</v>
      </c>
      <c r="D12" s="177">
        <v>0</v>
      </c>
      <c r="E12" s="177">
        <v>0</v>
      </c>
      <c r="F12" s="177">
        <v>0</v>
      </c>
      <c r="G12" s="177">
        <v>0</v>
      </c>
      <c r="H12" s="195">
        <v>866</v>
      </c>
      <c r="I12" s="177">
        <v>0</v>
      </c>
      <c r="J12" s="177">
        <v>0</v>
      </c>
      <c r="K12" s="177">
        <v>0</v>
      </c>
      <c r="L12" s="177">
        <v>0</v>
      </c>
      <c r="M12" s="195">
        <v>1630</v>
      </c>
      <c r="N12" s="196">
        <v>2496</v>
      </c>
      <c r="O12" s="29" t="s">
        <v>38</v>
      </c>
    </row>
    <row r="13" spans="1:19" ht="18.75" customHeight="1">
      <c r="A13" s="28" t="s">
        <v>104</v>
      </c>
      <c r="B13" s="176">
        <v>0</v>
      </c>
      <c r="C13" s="195">
        <v>3482</v>
      </c>
      <c r="D13" s="177">
        <v>0</v>
      </c>
      <c r="E13" s="177">
        <v>0</v>
      </c>
      <c r="F13" s="177">
        <v>0</v>
      </c>
      <c r="G13" s="177">
        <v>0</v>
      </c>
      <c r="H13" s="195">
        <v>1774</v>
      </c>
      <c r="I13" s="177">
        <v>0</v>
      </c>
      <c r="J13" s="195">
        <v>1827</v>
      </c>
      <c r="K13" s="177">
        <v>0</v>
      </c>
      <c r="L13" s="195">
        <v>1695</v>
      </c>
      <c r="M13" s="195">
        <v>1866</v>
      </c>
      <c r="N13" s="196">
        <v>10644</v>
      </c>
      <c r="O13" s="29" t="s">
        <v>37</v>
      </c>
    </row>
    <row r="14" spans="1:19" ht="18.75" customHeight="1">
      <c r="A14" s="28" t="s">
        <v>64</v>
      </c>
      <c r="B14" s="194">
        <v>200</v>
      </c>
      <c r="C14" s="177">
        <v>0</v>
      </c>
      <c r="D14" s="177">
        <v>0</v>
      </c>
      <c r="E14" s="177">
        <v>0</v>
      </c>
      <c r="F14" s="195">
        <v>616</v>
      </c>
      <c r="G14" s="195">
        <v>1180</v>
      </c>
      <c r="H14" s="177">
        <v>0</v>
      </c>
      <c r="I14" s="195">
        <v>578</v>
      </c>
      <c r="J14" s="195">
        <v>10100</v>
      </c>
      <c r="K14" s="177">
        <v>0</v>
      </c>
      <c r="L14" s="177">
        <v>0</v>
      </c>
      <c r="M14" s="195">
        <v>1544</v>
      </c>
      <c r="N14" s="196">
        <v>14218</v>
      </c>
      <c r="O14" s="29" t="s">
        <v>63</v>
      </c>
    </row>
    <row r="15" spans="1:19" ht="18.75" customHeight="1">
      <c r="A15" s="28" t="s">
        <v>108</v>
      </c>
      <c r="B15" s="194">
        <v>834</v>
      </c>
      <c r="C15" s="177">
        <v>0</v>
      </c>
      <c r="D15" s="177">
        <v>0</v>
      </c>
      <c r="E15" s="195">
        <v>783</v>
      </c>
      <c r="F15" s="195">
        <v>158</v>
      </c>
      <c r="G15" s="177">
        <v>0</v>
      </c>
      <c r="H15" s="195">
        <v>415</v>
      </c>
      <c r="I15" s="195">
        <v>247</v>
      </c>
      <c r="J15" s="177">
        <v>0</v>
      </c>
      <c r="K15" s="177">
        <v>0</v>
      </c>
      <c r="L15" s="177">
        <v>0</v>
      </c>
      <c r="M15" s="195">
        <v>1041</v>
      </c>
      <c r="N15" s="196">
        <v>3478</v>
      </c>
      <c r="O15" s="29" t="s">
        <v>109</v>
      </c>
    </row>
    <row r="16" spans="1:19" ht="18.75" customHeight="1">
      <c r="A16" s="28" t="s">
        <v>107</v>
      </c>
      <c r="B16" s="176">
        <v>0</v>
      </c>
      <c r="C16" s="177">
        <v>0</v>
      </c>
      <c r="D16" s="177">
        <v>0</v>
      </c>
      <c r="E16" s="195">
        <v>396</v>
      </c>
      <c r="F16" s="177">
        <v>0</v>
      </c>
      <c r="G16" s="177">
        <v>0</v>
      </c>
      <c r="H16" s="195">
        <v>1354</v>
      </c>
      <c r="I16" s="177">
        <v>0</v>
      </c>
      <c r="J16" s="195">
        <v>2421</v>
      </c>
      <c r="K16" s="177">
        <v>0</v>
      </c>
      <c r="L16" s="177">
        <v>0</v>
      </c>
      <c r="M16" s="177">
        <v>0</v>
      </c>
      <c r="N16" s="196">
        <v>4171</v>
      </c>
      <c r="O16" s="29" t="s">
        <v>35</v>
      </c>
    </row>
    <row r="17" spans="1:23" ht="18.75" customHeight="1">
      <c r="A17" s="28" t="s">
        <v>100</v>
      </c>
      <c r="B17" s="176">
        <v>0</v>
      </c>
      <c r="C17" s="177">
        <v>0</v>
      </c>
      <c r="D17" s="195">
        <v>2058</v>
      </c>
      <c r="E17" s="195">
        <v>182</v>
      </c>
      <c r="F17" s="177">
        <v>0</v>
      </c>
      <c r="G17" s="177">
        <v>0</v>
      </c>
      <c r="H17" s="195">
        <v>400</v>
      </c>
      <c r="I17" s="177">
        <v>0</v>
      </c>
      <c r="J17" s="195">
        <v>1661</v>
      </c>
      <c r="K17" s="177">
        <v>0</v>
      </c>
      <c r="L17" s="195">
        <v>1234</v>
      </c>
      <c r="M17" s="195">
        <v>75</v>
      </c>
      <c r="N17" s="196">
        <v>5610</v>
      </c>
      <c r="O17" s="29" t="s">
        <v>34</v>
      </c>
    </row>
    <row r="18" spans="1:23" ht="18.75" customHeight="1">
      <c r="A18" s="33" t="s">
        <v>99</v>
      </c>
      <c r="B18" s="189">
        <v>0</v>
      </c>
      <c r="C18" s="198">
        <v>988</v>
      </c>
      <c r="D18" s="198">
        <v>589</v>
      </c>
      <c r="E18" s="179">
        <v>0</v>
      </c>
      <c r="F18" s="179">
        <v>0</v>
      </c>
      <c r="G18" s="198">
        <v>528</v>
      </c>
      <c r="H18" s="198">
        <v>508</v>
      </c>
      <c r="I18" s="179">
        <v>0</v>
      </c>
      <c r="J18" s="198">
        <v>7287</v>
      </c>
      <c r="K18" s="179">
        <v>0</v>
      </c>
      <c r="L18" s="179">
        <v>0</v>
      </c>
      <c r="M18" s="198">
        <v>628</v>
      </c>
      <c r="N18" s="199">
        <v>10528</v>
      </c>
      <c r="O18" s="34" t="s">
        <v>36</v>
      </c>
    </row>
    <row r="19" spans="1:23" s="4" customFormat="1" ht="58.5" customHeight="1">
      <c r="A19" s="302" t="s">
        <v>272</v>
      </c>
      <c r="B19" s="302"/>
      <c r="C19" s="302"/>
      <c r="D19" s="302"/>
      <c r="E19" s="302"/>
      <c r="F19" s="302"/>
      <c r="G19" s="302"/>
      <c r="H19" s="327" t="s">
        <v>286</v>
      </c>
      <c r="I19" s="327"/>
      <c r="J19" s="327"/>
      <c r="K19" s="327"/>
      <c r="L19" s="327"/>
      <c r="M19" s="327"/>
      <c r="N19" s="327"/>
      <c r="O19" s="327"/>
      <c r="P19" s="45"/>
      <c r="Q19" s="38"/>
      <c r="R19" s="38"/>
      <c r="S19" s="38"/>
      <c r="T19" s="3"/>
      <c r="U19" s="3"/>
      <c r="V19" s="3"/>
      <c r="W19" s="3"/>
    </row>
    <row r="20" spans="1:23" ht="18" customHeight="1">
      <c r="A20" s="275"/>
      <c r="C20" s="276"/>
      <c r="D20" s="35"/>
      <c r="E20" s="35"/>
      <c r="F20" s="35"/>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39370078740157483" right="0.39370078740157483" top="0.78740157480314965" bottom="0.59055118110236227" header="0.39370078740157483" footer="0.39370078740157483"/>
  <pageSetup paperSize="9" scale="95" firstPageNumber="47" orientation="landscape" horizontalDpi="4294967292" r:id="rId1"/>
  <headerFooter alignWithMargins="0">
    <oddHeader xml:space="preserve">&amp;L&amp;8PCBS: Israeli Settlements in Palestine  2013&amp;R&amp;8&amp;K00+000س&amp;K000000 PCBS: &amp;"Simplified Arabic,Regular"المستعمرات الإسرائيلية في فلسطين  2013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8</vt:i4>
      </vt:variant>
    </vt:vector>
  </HeadingPairs>
  <TitlesOfParts>
    <vt:vector size="32"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'2'!Print_Area</vt:lpstr>
      <vt:lpstr>'23'!Print_Area</vt:lpstr>
      <vt:lpstr>'24'!Print_Area</vt:lpstr>
      <vt:lpstr>'3'!Print_Area</vt:lpstr>
      <vt:lpstr>'4'!Print_Area</vt:lpstr>
      <vt:lpstr>'8'!Print_Area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2014-09-15T06:01:42Z</cp:lastPrinted>
  <dcterms:created xsi:type="dcterms:W3CDTF">2002-05-17T06:28:40Z</dcterms:created>
  <dcterms:modified xsi:type="dcterms:W3CDTF">2014-09-15T06:39:25Z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